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120" windowWidth="20730" windowHeight="961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'Ekamut-caxs'!$A$1:$D$82</definedName>
    <definedName name="_xlnm.Print_Area" localSheetId="2">'Ekamutneri ham.'!$A$1:$F$66</definedName>
    <definedName name="_xlnm.Print_Area" localSheetId="8">'Khmberi tiv'!$A$1:$D$32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61" i="19" l="1"/>
  <c r="D28" i="19"/>
  <c r="C14" i="7"/>
  <c r="D6" i="9"/>
  <c r="D7" i="10"/>
  <c r="B18" i="10"/>
  <c r="D17" i="10"/>
  <c r="D18" i="10"/>
  <c r="B19" i="9"/>
  <c r="D18" i="9"/>
  <c r="D19" i="9"/>
  <c r="C26" i="7"/>
  <c r="C27" i="7"/>
  <c r="D26" i="7"/>
  <c r="XFD27" i="19"/>
  <c r="XFD26" i="19"/>
  <c r="D25" i="19"/>
  <c r="XFD25" i="19" s="1"/>
  <c r="C12" i="11" l="1"/>
  <c r="C10" i="21" l="1"/>
  <c r="C9" i="21"/>
  <c r="D18" i="12" l="1"/>
  <c r="D17" i="12"/>
  <c r="D22" i="19" l="1"/>
  <c r="D7" i="11"/>
  <c r="C11" i="21" l="1"/>
  <c r="E9" i="21"/>
  <c r="E10" i="21"/>
  <c r="C59" i="10"/>
  <c r="B64" i="7"/>
  <c r="C54" i="10"/>
  <c r="C53" i="10"/>
  <c r="C48" i="10"/>
  <c r="C47" i="10"/>
  <c r="C46" i="10"/>
  <c r="C45" i="10"/>
  <c r="C42" i="10"/>
  <c r="C41" i="10"/>
  <c r="C40" i="10"/>
  <c r="C39" i="10"/>
  <c r="C38" i="10"/>
  <c r="C37" i="10"/>
  <c r="C36" i="10"/>
  <c r="C35" i="10"/>
  <c r="C33" i="10"/>
  <c r="C31" i="10"/>
  <c r="C29" i="10"/>
  <c r="C28" i="10"/>
  <c r="C27" i="10"/>
  <c r="C26" i="10"/>
  <c r="C25" i="10"/>
  <c r="C24" i="10"/>
  <c r="C22" i="10"/>
  <c r="C21" i="10"/>
  <c r="C9" i="10"/>
  <c r="C8" i="10"/>
  <c r="B55" i="9"/>
  <c r="M7" i="12" l="1"/>
  <c r="F16" i="12"/>
  <c r="F11" i="12"/>
  <c r="F12" i="12"/>
  <c r="F13" i="12"/>
  <c r="F14" i="12"/>
  <c r="F15" i="12"/>
  <c r="F10" i="12"/>
  <c r="F8" i="12"/>
  <c r="F9" i="12"/>
  <c r="F7" i="12"/>
  <c r="A2" i="12"/>
  <c r="C94" i="7" l="1"/>
  <c r="C69" i="7" l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D59" i="18" s="1"/>
  <c r="F54" i="18"/>
  <c r="D6" i="10"/>
  <c r="B54" i="9"/>
  <c r="F59" i="18" l="1"/>
  <c r="C60" i="10" s="1"/>
  <c r="G54" i="18"/>
  <c r="C70" i="7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30" i="15" l="1"/>
  <c r="C28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8"/>
  <c r="A2" i="10"/>
  <c r="A8" i="7"/>
  <c r="D33" i="19"/>
  <c r="D32" i="19"/>
  <c r="D11" i="21"/>
  <c r="D13" i="19" s="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4" i="15" l="1"/>
  <c r="E19" i="9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4" i="15" s="1"/>
  <c r="M20" i="12" l="1"/>
  <c r="M27" i="12" s="1"/>
  <c r="D25" i="10"/>
  <c r="E76" i="10"/>
  <c r="E75" i="10"/>
  <c r="E69" i="10"/>
  <c r="E68" i="10"/>
  <c r="D37" i="19" l="1"/>
  <c r="E37" i="19" s="1"/>
  <c r="D27" i="9" l="1"/>
  <c r="D70" i="19"/>
  <c r="E70" i="19" s="1"/>
  <c r="C37" i="7"/>
  <c r="D37" i="7" s="1"/>
  <c r="E65" i="10"/>
  <c r="D27" i="10" l="1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<sst xmlns="http://schemas.openxmlformats.org/spreadsheetml/2006/main" count="681" uniqueCount="294">
  <si>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</si>
  <si>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</si>
  <si>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</si>
  <si>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</si>
  <si>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</si>
  <si>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</si>
  <si>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</si>
  <si>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</si>
  <si>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</si>
  <si>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</si>
  <si>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</si>
  <si>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</si>
  <si>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</si>
  <si>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</si>
  <si>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</si>
  <si>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</si>
  <si>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</si>
  <si>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</si>
  <si>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</si>
  <si>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</si>
  <si>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</si>
  <si>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</si>
  <si>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</si>
  <si>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</si>
  <si>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</si>
  <si>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</si>
  <si>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</si>
  <si>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</si>
  <si>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</si>
  <si>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</si>
  <si>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</si>
  <si>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</si>
  <si>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</si>
  <si>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</si>
  <si>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</si>
  <si>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</si>
  <si>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</si>
  <si>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</si>
  <si>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</si>
  <si>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</si>
  <si>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</si>
  <si>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</si>
  <si>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</si>
  <si>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</si>
  <si>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</si>
  <si>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</si>
  <si>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</si>
  <si>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</si>
  <si>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</si>
  <si>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</si>
  <si>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</si>
  <si>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</si>
  <si>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</si>
  <si>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</si>
  <si>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</si>
  <si>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</si>
  <si>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</si>
  <si>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</si>
  <si>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</si>
  <si>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</si>
  <si>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</si>
  <si>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</si>
  <si>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</si>
  <si>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</si>
  <si>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</si>
  <si>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</si>
  <si>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</si>
  <si>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</si>
  <si>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</si>
  <si>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</si>
  <si>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</si>
  <si>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</si>
  <si>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</si>
  <si>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</si>
  <si>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</si>
  <si>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</si>
  <si>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</si>
  <si>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</si>
  <si>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</si>
  <si>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</si>
  <si>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</si>
  <si>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</si>
  <si>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</si>
  <si>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</si>
  <si>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</si>
  <si>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</si>
  <si>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</si>
  <si>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</si>
  <si>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</si>
  <si>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</si>
  <si>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</si>
  <si>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</si>
  <si>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</si>
  <si>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</si>
  <si>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</si>
  <si>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</si>
  <si>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</si>
  <si>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</si>
  <si>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</si>
  <si>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</si>
  <si>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</si>
  <si>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</si>
  <si>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</si>
  <si>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</si>
  <si>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</si>
  <si>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</si>
  <si>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</si>
  <si>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</si>
  <si>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</si>
  <si>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</si>
  <si>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</si>
  <si>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</si>
  <si>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</si>
  <si>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</si>
  <si>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</si>
  <si>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</si>
  <si>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</si>
  <si>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</si>
  <si>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</si>
  <si>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</si>
  <si>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</si>
  <si>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</si>
  <si>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</si>
  <si>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</si>
  <si>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</si>
  <si>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</si>
  <si>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</si>
  <si>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</si>
  <si>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</si>
  <si>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</si>
  <si>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</si>
  <si>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</si>
  <si>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</si>
  <si>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</si>
  <si>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</si>
  <si>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</si>
  <si>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</si>
  <si>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</si>
  <si>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</si>
  <si>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</si>
  <si>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</si>
  <si>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</si>
  <si>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</si>
  <si>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</si>
  <si>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</si>
  <si>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</si>
  <si>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</si>
  <si>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</si>
  <si>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</si>
  <si>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</si>
  <si>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</si>
  <si>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</si>
  <si>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</si>
  <si>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</si>
  <si>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</si>
  <si>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</si>
  <si>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</si>
  <si>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</si>
  <si>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</si>
  <si>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</si>
  <si>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</si>
  <si>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</si>
  <si>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</si>
  <si>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</si>
  <si>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</si>
  <si>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</si>
  <si>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</si>
  <si>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</si>
  <si>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</si>
  <si>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</si>
  <si>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</si>
  <si>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</si>
  <si>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</si>
  <si>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</si>
  <si>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</si>
  <si>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</si>
  <si>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</si>
  <si>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</si>
  <si>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</si>
  <si>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</si>
  <si>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</si>
  <si>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</si>
  <si>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</si>
  <si>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</si>
  <si>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</si>
  <si>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</si>
  <si>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</si>
  <si>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</si>
  <si>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</si>
  <si>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</si>
  <si>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</si>
  <si>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</si>
  <si>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</si>
  <si>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</si>
  <si>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</si>
  <si>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</si>
  <si>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</si>
  <si>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</si>
  <si>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</si>
  <si>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</si>
  <si>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</si>
  <si>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</si>
  <si>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</si>
  <si>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</si>
  <si>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</si>
  <si>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</si>
  <si>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</si>
  <si>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</si>
  <si>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</si>
  <si>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</si>
  <si>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</si>
  <si>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</si>
  <si>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</si>
  <si>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</si>
  <si>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</si>
  <si>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</si>
  <si>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</si>
  <si>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</si>
  <si>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</si>
  <si>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</si>
  <si>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</si>
  <si>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</si>
  <si>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</si>
  <si>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</si>
  <si>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</si>
  <si>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</si>
  <si>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</si>
  <si>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</si>
  <si>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</si>
  <si>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</si>
  <si>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</si>
  <si>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</si>
  <si>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</si>
  <si>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</si>
  <si>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</si>
  <si>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</si>
  <si>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</si>
  <si>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</si>
  <si>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</si>
  <si>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</si>
  <si>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</si>
  <si>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</si>
  <si>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</si>
  <si>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</si>
  <si>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</si>
  <si>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</si>
  <si>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</si>
  <si>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</si>
  <si>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</si>
  <si>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</si>
  <si>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</si>
  <si>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</si>
  <si>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</si>
  <si>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</si>
  <si>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</si>
  <si>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</si>
  <si>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</si>
  <si>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</si>
  <si>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</si>
  <si>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</si>
  <si>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</si>
  <si>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</si>
  <si>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</si>
  <si>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</si>
  <si>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</si>
  <si>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</si>
  <si>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</si>
  <si>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</si>
  <si>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</si>
  <si>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</si>
  <si>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</si>
  <si>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</si>
  <si>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</si>
  <si>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</si>
  <si>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</si>
  <si>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</si>
  <si>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հ․140 մսուր-մանկապարտեզ» ՀՈԱԿ-ի </t>
  </si>
  <si>
    <t>Լ. ՀԱՐՈՒԹՅՈՒՆՅԱՆ</t>
  </si>
  <si>
    <t>Ն. ՀԱՐՈՒԹՅՈՒՆՅԱՆ</t>
  </si>
  <si>
    <t>տարատարիք խումբ 4-ից 5, 5-ից 6 տարեկան</t>
  </si>
  <si>
    <t>Կրակմարիչների լիցքավորման գծով</t>
  </si>
  <si>
    <t>տեղեկատվական ցուցանակ</t>
  </si>
  <si>
    <t xml:space="preserve">Հաշվարկվել է 10 ամիս փաստացի ծախս  +2 ամիս </t>
  </si>
  <si>
    <t>azdarar.am  կայքում հայտարարությունների տեղադրում /դաստիարակի թափուր հաստիք/</t>
  </si>
  <si>
    <t xml:space="preserve">Հաշվակվել է փաստացի 4.2 հազ.դրամ +2ամիս </t>
  </si>
  <si>
    <t>Ձեռք է բերվել  անվանատախտակ</t>
  </si>
  <si>
    <t xml:space="preserve"> նոր աշխատակից /2*6,0 հազ.դրամ/</t>
  </si>
  <si>
    <t xml:space="preserve">Հավելված 269  </t>
  </si>
  <si>
    <t xml:space="preserve">Հավելված 270  </t>
  </si>
  <si>
    <t>Գումարի փոխհատուցման գծով, այդ թվում՝</t>
  </si>
  <si>
    <t>ներառականի գծով</t>
  </si>
  <si>
    <t>վերապատրաստման գծով</t>
  </si>
  <si>
    <t>Դուրս գրվող գոիքի գնահատման գծով</t>
  </si>
  <si>
    <t>Դուրս գրվող գոիքի գնահատման գծովքագրման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</si>
</sst>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57" fillId="0" borderId="10" xfId="0" applyFont="1" applyBorder="1" applyAlignment="1">
      <alignment horizontal="center" vertical="center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D84"/>
  <sheetViews>
    <sheetView tabSelected="1" view="pageBreakPreview" zoomScaleSheetLayoutView="100" workbookViewId="0">
      <selection activeCell="E37" sqref="E1:S1048576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5.28515625" style="6" hidden="1" customWidth="1"/>
    <col min="6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9" width="0" style="7" hidden="1" customWidth="1"/>
    <col min="20" max="16384" width="9.140625" style="7"/>
  </cols>
  <sheetData>
    <row r="1" spans="1:13" x14ac:dyDescent="0.2">
      <c r="C1" s="47"/>
      <c r="D1" s="47" t="s">
        <v>287</v>
      </c>
      <c r="E1" s="47"/>
    </row>
    <row r="2" spans="1:13" x14ac:dyDescent="0.2">
      <c r="C2" s="47"/>
      <c r="D2" s="47" t="s">
        <v>29</v>
      </c>
      <c r="E2" s="47"/>
    </row>
    <row r="3" spans="1:13" x14ac:dyDescent="0.2">
      <c r="C3" s="47"/>
      <c r="D3" s="47" t="s">
        <v>30</v>
      </c>
      <c r="E3" s="47"/>
    </row>
    <row r="4" spans="1:13" x14ac:dyDescent="0.3">
      <c r="C4" s="223"/>
      <c r="D4" s="223" t="s">
        <v>251</v>
      </c>
      <c r="E4" s="47"/>
    </row>
    <row r="5" spans="1:13" x14ac:dyDescent="0.3">
      <c r="C5" s="223"/>
      <c r="D5" s="223" t="s">
        <v>202</v>
      </c>
      <c r="E5" s="47"/>
    </row>
    <row r="6" spans="1:13" hidden="1" x14ac:dyDescent="0.2">
      <c r="C6" s="48"/>
      <c r="D6" s="46"/>
      <c r="E6" s="49"/>
    </row>
    <row r="7" spans="1:13" ht="20.25" x14ac:dyDescent="0.2">
      <c r="A7" s="534" t="s">
        <v>44</v>
      </c>
      <c r="B7" s="534"/>
      <c r="C7" s="534"/>
      <c r="D7" s="534"/>
      <c r="E7" s="50"/>
    </row>
    <row r="8" spans="1:13" ht="20.25" x14ac:dyDescent="0.2">
      <c r="A8" s="535" t="s">
        <v>276</v>
      </c>
      <c r="B8" s="535"/>
      <c r="C8" s="535"/>
      <c r="D8" s="535"/>
    </row>
    <row r="9" spans="1:13" x14ac:dyDescent="0.2">
      <c r="A9" s="536" t="s">
        <v>250</v>
      </c>
      <c r="B9" s="536"/>
      <c r="C9" s="536"/>
      <c r="D9" s="536"/>
      <c r="E9" s="51"/>
      <c r="F9" s="52"/>
      <c r="G9" s="52"/>
      <c r="H9" s="52"/>
      <c r="I9" s="52"/>
      <c r="J9" s="52"/>
    </row>
    <row r="10" spans="1:13" ht="25.5" x14ac:dyDescent="0.2">
      <c r="A10" s="53"/>
      <c r="B10" s="53"/>
      <c r="C10" s="53"/>
      <c r="D10" s="54" t="s">
        <v>55</v>
      </c>
      <c r="E10" s="55"/>
    </row>
    <row r="11" spans="1:13" ht="20.25" x14ac:dyDescent="0.2">
      <c r="A11" s="56" t="s">
        <v>7</v>
      </c>
      <c r="B11" s="57" t="s">
        <v>150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53547.4</v>
      </c>
      <c r="E12" s="55"/>
    </row>
    <row r="13" spans="1:13" s="3" customFormat="1" x14ac:dyDescent="0.2">
      <c r="A13" s="189">
        <v>2</v>
      </c>
      <c r="B13" s="190" t="s">
        <v>8</v>
      </c>
      <c r="C13" s="63"/>
      <c r="D13" s="394">
        <f>+'Snund ev finans. pastaci'!D11</f>
        <v>799</v>
      </c>
      <c r="E13" s="395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227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1841.6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1841.6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208</v>
      </c>
      <c r="B21" s="40" t="s">
        <v>77</v>
      </c>
      <c r="C21" s="63"/>
      <c r="D21" s="295"/>
      <c r="E21" s="74" t="s">
        <v>232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f>4.2+0.3</f>
        <v>4.5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6" t="s">
        <v>196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5</v>
      </c>
      <c r="B25" s="80" t="s">
        <v>289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2">
        <f>SUM(A25:XFC25)</f>
        <v>25.8</v>
      </c>
    </row>
    <row r="26" spans="1:23 16384:16384" s="3" customFormat="1" ht="16.5" hidden="1" x14ac:dyDescent="0.2">
      <c r="A26" s="195">
        <v>5.0999999999999996</v>
      </c>
      <c r="B26" s="40" t="s">
        <v>290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23.25" customHeight="1" x14ac:dyDescent="0.2">
      <c r="A27" s="195">
        <v>5.0999999999999996</v>
      </c>
      <c r="B27" s="40" t="s">
        <v>291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25.9</v>
      </c>
    </row>
    <row r="28" spans="1:23 16384:16384" x14ac:dyDescent="0.2">
      <c r="A28" s="56"/>
      <c r="B28" s="65" t="s">
        <v>31</v>
      </c>
      <c r="C28" s="58"/>
      <c r="D28" s="365">
        <f>SUM(D12:D19,D22:D25)</f>
        <v>56213.3</v>
      </c>
      <c r="E28" s="55"/>
    </row>
    <row r="29" spans="1:23 16384:16384" ht="23.25" hidden="1" customHeight="1" x14ac:dyDescent="0.2">
      <c r="A29" s="60"/>
      <c r="B29" s="56"/>
      <c r="C29" s="61"/>
      <c r="D29" s="296"/>
      <c r="E29" s="55"/>
    </row>
    <row r="30" spans="1:23 16384:16384" ht="20.25" x14ac:dyDescent="0.2">
      <c r="A30" s="56" t="s">
        <v>11</v>
      </c>
      <c r="B30" s="66" t="s">
        <v>151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x14ac:dyDescent="0.2">
      <c r="A31" s="189">
        <v>1</v>
      </c>
      <c r="B31" s="80" t="s">
        <v>12</v>
      </c>
      <c r="C31" s="61"/>
      <c r="D31" s="296">
        <f>+Ashkhatavardz!M11-'Dramakan hosqer'!C85</f>
        <v>35346.1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16.5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431.4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11484.4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2024.3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1249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282.89999999999998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28.8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60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177.6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9.5" hidden="1" customHeight="1" x14ac:dyDescent="0.2">
      <c r="A42" s="195">
        <v>8.1999999999999993</v>
      </c>
      <c r="B42" s="40" t="s">
        <v>22</v>
      </c>
      <c r="C42" s="63"/>
      <c r="D42" s="295"/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8.1999999999999993</v>
      </c>
      <c r="B43" s="40" t="s">
        <v>23</v>
      </c>
      <c r="C43" s="63"/>
      <c r="D43" s="295">
        <v>120</v>
      </c>
      <c r="E43" s="9"/>
      <c r="F43" s="2"/>
      <c r="G43" s="2"/>
      <c r="H43" s="2"/>
      <c r="I43" s="2"/>
      <c r="J43" s="2"/>
      <c r="K43" s="2"/>
      <c r="L43" s="2"/>
      <c r="M43" s="2"/>
      <c r="P43" s="537" t="s">
        <v>247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205</v>
      </c>
      <c r="N44" s="8" t="s">
        <v>248</v>
      </c>
      <c r="O44" s="8"/>
      <c r="P44" s="538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381.8</v>
      </c>
      <c r="E45" s="55" t="s">
        <v>229</v>
      </c>
      <c r="J45" s="356">
        <v>5</v>
      </c>
      <c r="K45" s="111" t="s">
        <v>203</v>
      </c>
      <c r="L45" s="358">
        <v>147</v>
      </c>
      <c r="M45" s="111" t="s">
        <v>204</v>
      </c>
      <c r="N45" s="357">
        <f>+J45*L45/12*2</f>
        <v>122.5</v>
      </c>
      <c r="O45" s="48" t="s">
        <v>228</v>
      </c>
      <c r="P45" s="409">
        <v>259.3</v>
      </c>
      <c r="Q45" s="7" t="s">
        <v>204</v>
      </c>
      <c r="R45" s="407">
        <f>+N45+P45</f>
        <v>381.8</v>
      </c>
    </row>
    <row r="46" spans="1:23" x14ac:dyDescent="0.2">
      <c r="A46" s="189">
        <v>10</v>
      </c>
      <c r="B46" s="190" t="s">
        <v>25</v>
      </c>
      <c r="C46" s="61"/>
      <c r="D46" s="294">
        <v>105</v>
      </c>
      <c r="E46" s="55"/>
    </row>
    <row r="47" spans="1:23" x14ac:dyDescent="0.2">
      <c r="A47" s="189">
        <v>11</v>
      </c>
      <c r="B47" s="227" t="s">
        <v>78</v>
      </c>
      <c r="C47" s="61"/>
      <c r="D47" s="294">
        <v>20</v>
      </c>
      <c r="E47" s="55"/>
    </row>
    <row r="48" spans="1:23" x14ac:dyDescent="0.2">
      <c r="A48" s="189">
        <v>12</v>
      </c>
      <c r="B48" s="190" t="s">
        <v>51</v>
      </c>
      <c r="C48" s="61"/>
      <c r="D48" s="294">
        <v>41.7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v>14.5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168</v>
      </c>
      <c r="E50" s="55"/>
      <c r="F50" s="62"/>
    </row>
    <row r="51" spans="1:6" x14ac:dyDescent="0.2">
      <c r="A51" s="189">
        <v>15</v>
      </c>
      <c r="B51" s="190" t="s">
        <v>26</v>
      </c>
      <c r="C51" s="61"/>
      <c r="D51" s="294">
        <v>24</v>
      </c>
      <c r="E51" s="55"/>
      <c r="F51" s="62"/>
    </row>
    <row r="52" spans="1:6" x14ac:dyDescent="0.2">
      <c r="A52" s="189">
        <v>16</v>
      </c>
      <c r="B52" s="190" t="s">
        <v>27</v>
      </c>
      <c r="C52" s="61"/>
      <c r="D52" s="294">
        <v>139.30000000000001</v>
      </c>
      <c r="E52" s="55"/>
    </row>
    <row r="53" spans="1:6" hidden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>
        <f>+D15</f>
        <v>0</v>
      </c>
      <c r="E54" s="55"/>
    </row>
    <row r="55" spans="1:6" x14ac:dyDescent="0.2">
      <c r="A55" s="189">
        <v>17</v>
      </c>
      <c r="B55" s="190" t="s">
        <v>48</v>
      </c>
      <c r="C55" s="61"/>
      <c r="D55" s="294">
        <v>57.5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37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6" x14ac:dyDescent="0.2">
      <c r="A59" s="189">
        <v>21</v>
      </c>
      <c r="B59" s="190" t="s">
        <v>126</v>
      </c>
      <c r="C59" s="61"/>
      <c r="D59" s="294">
        <v>10</v>
      </c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22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x14ac:dyDescent="0.2">
      <c r="A63" s="189">
        <v>23</v>
      </c>
      <c r="B63" s="190" t="s">
        <v>292</v>
      </c>
      <c r="C63" s="61"/>
      <c r="D63" s="294">
        <v>60</v>
      </c>
      <c r="E63" s="55"/>
    </row>
    <row r="64" spans="1:6" x14ac:dyDescent="0.2">
      <c r="A64" s="189">
        <v>24</v>
      </c>
      <c r="B64" s="194" t="s">
        <v>280</v>
      </c>
      <c r="C64" s="61"/>
      <c r="D64" s="294">
        <v>14</v>
      </c>
      <c r="E64" s="55"/>
    </row>
    <row r="65" spans="1:14" hidden="1" x14ac:dyDescent="0.2">
      <c r="A65" s="189">
        <v>30</v>
      </c>
      <c r="B65" s="194"/>
      <c r="C65" s="61"/>
      <c r="D65" s="294"/>
      <c r="E65" s="496" t="s">
        <v>127</v>
      </c>
    </row>
    <row r="66" spans="1:14" x14ac:dyDescent="0.2">
      <c r="A66" s="189">
        <v>25</v>
      </c>
      <c r="B66" s="80" t="s">
        <v>28</v>
      </c>
      <c r="C66" s="61"/>
      <c r="D66" s="294">
        <v>1841.6</v>
      </c>
      <c r="E66" s="55"/>
    </row>
    <row r="67" spans="1:14" s="3" customFormat="1" ht="13.5" x14ac:dyDescent="0.2">
      <c r="A67" s="196">
        <v>25.1</v>
      </c>
      <c r="B67" s="73" t="s">
        <v>82</v>
      </c>
      <c r="C67" s="63"/>
      <c r="D67" s="295">
        <v>1841.6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26</v>
      </c>
      <c r="B68" s="190" t="s">
        <v>83</v>
      </c>
      <c r="C68" s="61"/>
      <c r="D68" s="294">
        <v>20</v>
      </c>
      <c r="E68" s="55"/>
    </row>
    <row r="69" spans="1:14" s="18" customFormat="1" x14ac:dyDescent="0.2">
      <c r="A69" s="189">
        <v>27</v>
      </c>
      <c r="B69" s="190" t="s">
        <v>71</v>
      </c>
      <c r="C69" s="61"/>
      <c r="D69" s="294">
        <v>2507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x14ac:dyDescent="0.2">
      <c r="A70" s="68"/>
      <c r="B70" s="69" t="s">
        <v>33</v>
      </c>
      <c r="C70" s="58"/>
      <c r="D70" s="365">
        <f>SUM(D31,D34:D40,D44:D66,D68:D69)</f>
        <v>56213.30000000001</v>
      </c>
      <c r="E70" s="362">
        <f>+D28-D70</f>
        <v>0</v>
      </c>
    </row>
    <row r="71" spans="1:14" ht="18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8" t="s">
        <v>277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8" t="s">
        <v>278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211</v>
      </c>
      <c r="C76" s="71"/>
      <c r="D76" s="60"/>
      <c r="E76" s="55"/>
    </row>
    <row r="77" spans="1:14" s="71" customFormat="1" ht="31.5" customHeight="1" x14ac:dyDescent="0.3">
      <c r="B77" s="497" t="s">
        <v>252</v>
      </c>
      <c r="D77" s="396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hidden="1" x14ac:dyDescent="0.2">
      <c r="B80" s="71"/>
      <c r="C80" s="71"/>
      <c r="D80" s="60"/>
      <c r="E80" s="55"/>
    </row>
    <row r="81" spans="2:4" hidden="1" x14ac:dyDescent="0.2">
      <c r="B81" s="71"/>
      <c r="C81" s="71"/>
      <c r="D81" s="60"/>
    </row>
    <row r="82" spans="2:4" hidden="1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8" zoomScaleSheetLayoutView="100" workbookViewId="0">
      <selection activeCell="D58" sqref="D1:L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.5703125" style="111" hidden="1" customWidth="1"/>
    <col min="7" max="7" width="1.7109375" style="111" hidden="1" customWidth="1"/>
    <col min="8" max="8" width="11.85546875" style="111" hidden="1" customWidth="1"/>
    <col min="9" max="11" width="0" style="102" hidden="1" customWidth="1"/>
    <col min="12" max="12" width="0" style="103" hidden="1" customWidth="1"/>
    <col min="13" max="16384" width="9.140625" style="103"/>
  </cols>
  <sheetData>
    <row r="1" spans="1:11" s="94" customFormat="1" ht="18.75" customHeight="1" x14ac:dyDescent="0.3">
      <c r="A1" s="92"/>
      <c r="B1" s="93"/>
      <c r="C1" s="414" t="s">
        <v>288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20.25" customHeight="1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9.5" customHeight="1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26.25" customHeight="1" x14ac:dyDescent="0.3">
      <c r="A4" s="92"/>
      <c r="B4" s="97"/>
      <c r="C4" s="223" t="s">
        <v>251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24.75" customHeight="1" x14ac:dyDescent="0.3">
      <c r="A5" s="92"/>
      <c r="B5" s="97"/>
      <c r="C5" s="223" t="s">
        <v>202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customHeight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 x14ac:dyDescent="0.35">
      <c r="A7" s="541" t="s">
        <v>44</v>
      </c>
      <c r="B7" s="541"/>
      <c r="C7" s="541"/>
      <c r="D7" s="130"/>
      <c r="E7" s="49"/>
      <c r="F7" s="49"/>
      <c r="G7" s="49"/>
      <c r="H7" s="49"/>
      <c r="I7" s="96"/>
      <c r="J7" s="96"/>
      <c r="K7" s="96"/>
    </row>
    <row r="8" spans="1:11" s="7" customFormat="1" ht="29.25" customHeight="1" x14ac:dyDescent="0.2">
      <c r="A8" s="535" t="str">
        <f>+'Ekamut-caxs'!A8:D8</f>
        <v xml:space="preserve">«Երևանի հ․140 մսուր-մանկապարտեզ» ՀՈԱԿ-ի </v>
      </c>
      <c r="B8" s="535"/>
      <c r="C8" s="535"/>
      <c r="D8" s="131"/>
      <c r="E8" s="4"/>
      <c r="F8" s="352"/>
      <c r="G8" s="352"/>
      <c r="H8" s="49"/>
      <c r="I8" s="6"/>
      <c r="J8" s="6"/>
      <c r="K8" s="6"/>
    </row>
    <row r="9" spans="1:11" s="7" customFormat="1" ht="18.75" customHeight="1" x14ac:dyDescent="0.2">
      <c r="A9" s="536" t="s">
        <v>253</v>
      </c>
      <c r="B9" s="536"/>
      <c r="C9" s="536"/>
      <c r="D9" s="130"/>
      <c r="E9" s="49"/>
      <c r="F9" s="49"/>
      <c r="G9" s="49"/>
      <c r="H9" s="49"/>
      <c r="I9" s="6"/>
      <c r="J9" s="6"/>
      <c r="K9" s="6"/>
    </row>
    <row r="10" spans="1:11" s="7" customFormat="1" ht="11.25" customHeight="1" x14ac:dyDescent="0.2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 x14ac:dyDescent="0.3">
      <c r="A11" s="92"/>
      <c r="B11" s="92"/>
      <c r="C11" s="99" t="s">
        <v>45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 x14ac:dyDescent="0.3">
      <c r="A12" s="115" t="s">
        <v>3</v>
      </c>
      <c r="B12" s="115" t="s">
        <v>34</v>
      </c>
      <c r="C12" s="109" t="s">
        <v>46</v>
      </c>
      <c r="D12" s="355">
        <f>+C13-C70</f>
        <v>391.89999999999986</v>
      </c>
      <c r="E12" s="111"/>
      <c r="F12" s="111"/>
      <c r="G12" s="111"/>
      <c r="H12" s="361" t="s">
        <v>240</v>
      </c>
      <c r="I12" s="111"/>
      <c r="J12" s="111"/>
      <c r="K12" s="111"/>
    </row>
    <row r="13" spans="1:11" s="94" customFormat="1" ht="49.5" customHeight="1" thickBot="1" x14ac:dyDescent="0.35">
      <c r="A13" s="13" t="s">
        <v>7</v>
      </c>
      <c r="B13" s="14" t="s">
        <v>35</v>
      </c>
      <c r="C13" s="337">
        <f>+'Dramakani ham.'!D6</f>
        <v>915</v>
      </c>
      <c r="D13" s="539" t="s">
        <v>239</v>
      </c>
      <c r="E13" s="540"/>
      <c r="F13" s="360"/>
      <c r="G13" s="360"/>
      <c r="H13" s="359">
        <v>0</v>
      </c>
      <c r="I13" s="96"/>
      <c r="J13" s="96"/>
      <c r="K13" s="96"/>
    </row>
    <row r="14" spans="1:11" s="94" customFormat="1" ht="29.25" customHeight="1" x14ac:dyDescent="0.3">
      <c r="A14" s="13" t="s">
        <v>11</v>
      </c>
      <c r="B14" s="14" t="s">
        <v>86</v>
      </c>
      <c r="C14" s="337">
        <f>SUM(C15:C26)</f>
        <v>54371.700000000004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 x14ac:dyDescent="0.3">
      <c r="A15" s="79">
        <v>1</v>
      </c>
      <c r="B15" s="326" t="s">
        <v>121</v>
      </c>
      <c r="C15" s="328">
        <f>+'Ekamut-caxs'!$D12</f>
        <v>53547.4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2</v>
      </c>
      <c r="B16" s="329" t="s">
        <v>8</v>
      </c>
      <c r="C16" s="328">
        <f>+'Ekamut-caxs'!$D13</f>
        <v>799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hidden="1" x14ac:dyDescent="0.3">
      <c r="A17" s="79">
        <v>3</v>
      </c>
      <c r="B17" s="330" t="s">
        <v>56</v>
      </c>
      <c r="C17" s="327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4</v>
      </c>
      <c r="B18" s="331" t="s">
        <v>66</v>
      </c>
      <c r="C18" s="327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6.5" hidden="1" customHeight="1" x14ac:dyDescent="0.3">
      <c r="A19" s="79">
        <v>5</v>
      </c>
      <c r="B19" s="326" t="s">
        <v>122</v>
      </c>
      <c r="C19" s="328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25" hidden="1" x14ac:dyDescent="0.3">
      <c r="A20" s="79">
        <v>6</v>
      </c>
      <c r="B20" s="326" t="s">
        <v>9</v>
      </c>
      <c r="C20" s="328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6.5" hidden="1" customHeight="1" x14ac:dyDescent="0.3">
      <c r="A21" s="79">
        <v>7</v>
      </c>
      <c r="B21" s="326" t="s">
        <v>75</v>
      </c>
      <c r="C21" s="328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6.5" hidden="1" customHeight="1" x14ac:dyDescent="0.3">
      <c r="A22" s="79">
        <v>8</v>
      </c>
      <c r="B22" s="326" t="s">
        <v>36</v>
      </c>
      <c r="C22" s="327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customHeight="1" x14ac:dyDescent="0.3">
      <c r="A23" s="79">
        <v>3</v>
      </c>
      <c r="B23" s="326" t="s">
        <v>10</v>
      </c>
      <c r="C23" s="328">
        <f>+'Ekamut-caxs'!D22</f>
        <v>4.5</v>
      </c>
      <c r="D23" s="133"/>
      <c r="E23" s="124"/>
      <c r="F23" s="124"/>
      <c r="G23" s="124"/>
      <c r="H23" s="49"/>
      <c r="I23" s="96"/>
      <c r="J23" s="96"/>
      <c r="K23" s="96"/>
    </row>
    <row r="24" spans="1:11" s="96" customFormat="1" ht="16.5" hidden="1" customHeight="1" x14ac:dyDescent="0.3">
      <c r="A24" s="79">
        <v>10</v>
      </c>
      <c r="B24" s="332"/>
      <c r="C24" s="327"/>
      <c r="D24" s="133"/>
      <c r="E24" s="124"/>
      <c r="F24" s="124"/>
      <c r="G24" s="124"/>
      <c r="H24" s="49"/>
    </row>
    <row r="25" spans="1:11" s="96" customFormat="1" ht="16.5" hidden="1" customHeight="1" x14ac:dyDescent="0.3">
      <c r="A25" s="79">
        <v>11</v>
      </c>
      <c r="B25" s="332"/>
      <c r="C25" s="327"/>
      <c r="D25" s="493" t="s">
        <v>196</v>
      </c>
      <c r="E25" s="124"/>
      <c r="F25" s="124"/>
      <c r="G25" s="124"/>
      <c r="H25" s="49"/>
    </row>
    <row r="26" spans="1:11" s="94" customFormat="1" ht="22.5" customHeight="1" x14ac:dyDescent="0.3">
      <c r="A26" s="79">
        <v>4</v>
      </c>
      <c r="B26" s="329" t="s">
        <v>289</v>
      </c>
      <c r="C26" s="328">
        <f>+C28</f>
        <v>20.8</v>
      </c>
      <c r="D26" s="130">
        <f>SUM(D27:D28)</f>
        <v>0</v>
      </c>
      <c r="E26" s="49"/>
      <c r="F26" s="49"/>
      <c r="G26" s="49"/>
      <c r="H26" s="49"/>
      <c r="I26" s="96"/>
      <c r="J26" s="96"/>
      <c r="K26" s="96"/>
    </row>
    <row r="27" spans="1:11" s="106" customFormat="1" ht="14.25" hidden="1" x14ac:dyDescent="0.25">
      <c r="A27" s="533">
        <v>4.0999999999999996</v>
      </c>
      <c r="B27" s="33" t="s">
        <v>290</v>
      </c>
      <c r="C27" s="341" t="e">
        <f>+'[5]Ekamut-caxs'!D26</f>
        <v>#REF!</v>
      </c>
      <c r="D27" s="355"/>
      <c r="E27" s="126"/>
      <c r="F27" s="126"/>
      <c r="G27" s="126"/>
      <c r="H27" s="126"/>
      <c r="I27" s="105"/>
      <c r="J27" s="105"/>
      <c r="K27" s="105"/>
    </row>
    <row r="28" spans="1:11" s="106" customFormat="1" ht="17.25" customHeight="1" x14ac:dyDescent="0.25">
      <c r="A28" s="533">
        <v>4.0999999999999996</v>
      </c>
      <c r="B28" s="33" t="s">
        <v>291</v>
      </c>
      <c r="C28" s="341">
        <v>20.8</v>
      </c>
      <c r="D28" s="355"/>
      <c r="E28" s="126"/>
      <c r="F28" s="126"/>
      <c r="G28" s="126"/>
      <c r="H28" s="126"/>
      <c r="I28" s="105"/>
      <c r="J28" s="105"/>
      <c r="K28" s="105"/>
    </row>
    <row r="29" spans="1:11" s="94" customFormat="1" ht="27.75" customHeight="1" x14ac:dyDescent="0.3">
      <c r="A29" s="13" t="s">
        <v>37</v>
      </c>
      <c r="B29" s="14" t="s">
        <v>87</v>
      </c>
      <c r="C29" s="337">
        <f>C30+C72+C84</f>
        <v>52562.400000000009</v>
      </c>
      <c r="D29" s="369"/>
      <c r="E29" s="49"/>
      <c r="F29" s="49"/>
      <c r="G29" s="49"/>
      <c r="H29" s="49"/>
      <c r="I29" s="96"/>
      <c r="J29" s="96"/>
      <c r="K29" s="96"/>
    </row>
    <row r="30" spans="1:11" s="94" customFormat="1" ht="22.5" customHeight="1" x14ac:dyDescent="0.3">
      <c r="A30" s="16" t="s">
        <v>59</v>
      </c>
      <c r="B30" s="14" t="s">
        <v>62</v>
      </c>
      <c r="C30" s="337">
        <f>SUM(C31,C34:C40,C44:C66,C70:C71)</f>
        <v>52387.80000000001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8" customHeight="1" x14ac:dyDescent="0.3">
      <c r="A31" s="79">
        <v>1</v>
      </c>
      <c r="B31" s="333" t="s">
        <v>12</v>
      </c>
      <c r="C31" s="328">
        <f>+'Ekamut-caxs'!D31</f>
        <v>35346.1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 ht="18" customHeight="1" x14ac:dyDescent="0.25">
      <c r="A32" s="28">
        <v>1.1000000000000001</v>
      </c>
      <c r="B32" s="33" t="s">
        <v>123</v>
      </c>
      <c r="C32" s="341">
        <f>+'Ekamut-caxs'!D32</f>
        <v>431.4</v>
      </c>
      <c r="D32" s="355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 x14ac:dyDescent="0.25">
      <c r="A33" s="28">
        <v>1.2</v>
      </c>
      <c r="B33" s="33" t="s">
        <v>13</v>
      </c>
      <c r="C33" s="341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8" customHeight="1" x14ac:dyDescent="0.3">
      <c r="A34" s="79">
        <v>2</v>
      </c>
      <c r="B34" s="329" t="s">
        <v>16</v>
      </c>
      <c r="C34" s="327">
        <f>+'Ekamut-caxs'!D34</f>
        <v>11484.4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8" customHeight="1" x14ac:dyDescent="0.3">
      <c r="A35" s="79">
        <v>3</v>
      </c>
      <c r="B35" s="329" t="s">
        <v>15</v>
      </c>
      <c r="C35" s="328">
        <f>+'Ekamut-caxs'!D35</f>
        <v>2024.3</v>
      </c>
      <c r="D35" s="412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4</v>
      </c>
      <c r="B36" s="329" t="s">
        <v>14</v>
      </c>
      <c r="C36" s="328">
        <f>+'Ekamut-caxs'!D36</f>
        <v>1249</v>
      </c>
      <c r="D36" s="412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5</v>
      </c>
      <c r="B37" s="329" t="s">
        <v>17</v>
      </c>
      <c r="C37" s="328">
        <f>+'Ekamut-caxs'!D37</f>
        <v>282.89999999999998</v>
      </c>
      <c r="D37" s="412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6</v>
      </c>
      <c r="B38" s="329" t="s">
        <v>18</v>
      </c>
      <c r="C38" s="328">
        <f>+'Ekamut-caxs'!D38</f>
        <v>28.8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7</v>
      </c>
      <c r="B39" s="329" t="s">
        <v>19</v>
      </c>
      <c r="C39" s="328">
        <f>+'Ekamut-caxs'!D39</f>
        <v>60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8</v>
      </c>
      <c r="B40" s="329" t="s">
        <v>20</v>
      </c>
      <c r="C40" s="328">
        <f>SUM(C41:C43)</f>
        <v>177.6</v>
      </c>
      <c r="D40" s="136"/>
      <c r="E40" s="110"/>
      <c r="F40" s="110"/>
      <c r="G40" s="110"/>
      <c r="H40" s="110"/>
      <c r="I40" s="118"/>
      <c r="J40" s="118"/>
      <c r="K40" s="118"/>
    </row>
    <row r="41" spans="1:11" ht="18" customHeight="1" x14ac:dyDescent="0.25">
      <c r="A41" s="28">
        <v>8.1</v>
      </c>
      <c r="B41" s="33" t="s">
        <v>21</v>
      </c>
      <c r="C41" s="328">
        <f>+'Ekamut-caxs'!D41</f>
        <v>57.6</v>
      </c>
    </row>
    <row r="42" spans="1:11" ht="18" hidden="1" customHeight="1" x14ac:dyDescent="0.25">
      <c r="A42" s="28">
        <v>8.1999999999999993</v>
      </c>
      <c r="B42" s="33" t="s">
        <v>22</v>
      </c>
      <c r="C42" s="328">
        <f>+'Ekamut-caxs'!D42</f>
        <v>0</v>
      </c>
    </row>
    <row r="43" spans="1:11" ht="18" customHeight="1" x14ac:dyDescent="0.25">
      <c r="A43" s="28">
        <v>8.1999999999999993</v>
      </c>
      <c r="B43" s="33" t="s">
        <v>23</v>
      </c>
      <c r="C43" s="328">
        <f>+'Ekamut-caxs'!D43</f>
        <v>120</v>
      </c>
    </row>
    <row r="44" spans="1:11" s="119" customFormat="1" ht="18" hidden="1" customHeight="1" x14ac:dyDescent="0.3">
      <c r="A44" s="79">
        <v>9</v>
      </c>
      <c r="B44" s="329" t="s">
        <v>24</v>
      </c>
      <c r="C44" s="328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8" customHeight="1" x14ac:dyDescent="0.3">
      <c r="A45" s="79">
        <v>9</v>
      </c>
      <c r="B45" s="329" t="s">
        <v>32</v>
      </c>
      <c r="C45" s="327">
        <f>+'Ekamut-caxs'!D45</f>
        <v>381.8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10</v>
      </c>
      <c r="B46" s="329" t="s">
        <v>25</v>
      </c>
      <c r="C46" s="327">
        <f>+'Ekamut-caxs'!D46</f>
        <v>105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11</v>
      </c>
      <c r="B47" s="334" t="s">
        <v>78</v>
      </c>
      <c r="C47" s="327">
        <f>+'Ekamut-caxs'!D47</f>
        <v>20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8" customHeight="1" x14ac:dyDescent="0.2">
      <c r="A48" s="79">
        <v>12</v>
      </c>
      <c r="B48" s="329" t="s">
        <v>51</v>
      </c>
      <c r="C48" s="328">
        <f>+'Ekamut-caxs'!D48</f>
        <v>41.7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8" customHeight="1" x14ac:dyDescent="0.3">
      <c r="A49" s="79">
        <v>13</v>
      </c>
      <c r="B49" s="329" t="s">
        <v>124</v>
      </c>
      <c r="C49" s="328">
        <f>+'Ekamut-caxs'!D49</f>
        <v>14.5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 x14ac:dyDescent="0.3">
      <c r="A50" s="79">
        <v>14</v>
      </c>
      <c r="B50" s="329" t="s">
        <v>125</v>
      </c>
      <c r="C50" s="328">
        <f>+'Ekamut-caxs'!D50</f>
        <v>168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15</v>
      </c>
      <c r="B51" s="329" t="s">
        <v>26</v>
      </c>
      <c r="C51" s="328">
        <f>+'Ekamut-caxs'!D51</f>
        <v>24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 x14ac:dyDescent="0.3">
      <c r="A52" s="79">
        <v>16</v>
      </c>
      <c r="B52" s="329" t="s">
        <v>27</v>
      </c>
      <c r="C52" s="328">
        <f>+'Ekamut-caxs'!D52</f>
        <v>139.30000000000001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 x14ac:dyDescent="0.3">
      <c r="A53" s="79">
        <v>18</v>
      </c>
      <c r="B53" s="329" t="s">
        <v>70</v>
      </c>
      <c r="C53" s="328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19</v>
      </c>
      <c r="B54" s="329" t="s">
        <v>57</v>
      </c>
      <c r="C54" s="328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8" customHeight="1" x14ac:dyDescent="0.2">
      <c r="A55" s="79">
        <v>17</v>
      </c>
      <c r="B55" s="329" t="s">
        <v>48</v>
      </c>
      <c r="C55" s="328">
        <f>+'Ekamut-caxs'!D55</f>
        <v>57.5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8.75" customHeight="1" x14ac:dyDescent="0.2">
      <c r="A56" s="79">
        <v>18</v>
      </c>
      <c r="B56" s="329" t="s">
        <v>79</v>
      </c>
      <c r="C56" s="328">
        <f>+'Ekamut-caxs'!D56</f>
        <v>37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8" customHeight="1" x14ac:dyDescent="0.2">
      <c r="A57" s="79">
        <v>19</v>
      </c>
      <c r="B57" s="329" t="s">
        <v>80</v>
      </c>
      <c r="C57" s="328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20</v>
      </c>
      <c r="B58" s="329" t="s">
        <v>49</v>
      </c>
      <c r="C58" s="328">
        <f>+'Ekamut-caxs'!D58</f>
        <v>3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21</v>
      </c>
      <c r="B59" s="329" t="s">
        <v>126</v>
      </c>
      <c r="C59" s="328">
        <f>+'Ekamut-caxs'!D59</f>
        <v>10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25</v>
      </c>
      <c r="B60" s="329" t="s">
        <v>50</v>
      </c>
      <c r="C60" s="328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8" customHeight="1" x14ac:dyDescent="0.2">
      <c r="A61" s="79">
        <v>22</v>
      </c>
      <c r="B61" s="329" t="s">
        <v>67</v>
      </c>
      <c r="C61" s="328">
        <f>+'Ekamut-caxs'!D61</f>
        <v>20.8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8" hidden="1" customHeight="1" x14ac:dyDescent="0.2">
      <c r="A62" s="79">
        <v>27</v>
      </c>
      <c r="B62" s="190" t="s">
        <v>81</v>
      </c>
      <c r="C62" s="328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8" customHeight="1" x14ac:dyDescent="0.2">
      <c r="A63" s="79">
        <v>23</v>
      </c>
      <c r="B63" s="329" t="s">
        <v>293</v>
      </c>
      <c r="C63" s="328">
        <f>+'Ekamut-caxs'!D63</f>
        <v>60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customHeight="1" x14ac:dyDescent="0.2">
      <c r="A64" s="79">
        <v>24</v>
      </c>
      <c r="B64" s="349" t="str">
        <f>'Ekamut-caxs'!B64</f>
        <v>Կրակմարիչների լիցքավորման գծով</v>
      </c>
      <c r="C64" s="327">
        <f>+'Ekamut-caxs'!D64</f>
        <v>14</v>
      </c>
      <c r="D64" s="137"/>
      <c r="E64" s="86"/>
      <c r="F64" s="86"/>
      <c r="G64" s="86"/>
      <c r="H64" s="72"/>
    </row>
    <row r="65" spans="1:11" s="87" customFormat="1" ht="18" hidden="1" customHeight="1" x14ac:dyDescent="0.2">
      <c r="A65" s="79">
        <v>30</v>
      </c>
      <c r="B65" s="349"/>
      <c r="C65" s="327">
        <f>+'Ekamut-caxs'!D65</f>
        <v>0</v>
      </c>
      <c r="D65" s="493" t="s">
        <v>127</v>
      </c>
      <c r="E65" s="86"/>
      <c r="F65" s="86"/>
      <c r="G65" s="86"/>
      <c r="H65" s="72"/>
    </row>
    <row r="66" spans="1:11" s="119" customFormat="1" ht="22.5" customHeight="1" x14ac:dyDescent="0.3">
      <c r="A66" s="79">
        <v>25</v>
      </c>
      <c r="B66" s="350" t="s">
        <v>38</v>
      </c>
      <c r="C66" s="328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 x14ac:dyDescent="0.25">
      <c r="A67" s="15">
        <v>31.1</v>
      </c>
      <c r="B67" s="122" t="s">
        <v>39</v>
      </c>
      <c r="C67" s="301"/>
    </row>
    <row r="68" spans="1:11" ht="19.5" hidden="1" customHeight="1" x14ac:dyDescent="0.25">
      <c r="A68" s="15">
        <v>31.2</v>
      </c>
      <c r="B68" s="122" t="s">
        <v>52</v>
      </c>
      <c r="C68" s="301"/>
    </row>
    <row r="69" spans="1:11" ht="19.5" customHeight="1" x14ac:dyDescent="0.25">
      <c r="A69" s="15">
        <v>25.1</v>
      </c>
      <c r="B69" s="122" t="s">
        <v>88</v>
      </c>
      <c r="C69" s="301">
        <f>+'Ekamut-caxs'!D68</f>
        <v>20</v>
      </c>
    </row>
    <row r="70" spans="1:11" s="119" customFormat="1" ht="17.25" customHeight="1" x14ac:dyDescent="0.3">
      <c r="A70" s="90">
        <v>26</v>
      </c>
      <c r="B70" s="335" t="s">
        <v>40</v>
      </c>
      <c r="C70" s="328">
        <f>+'Deb. ev kreditor'!D59-'Deb. ev kreditor'!D54</f>
        <v>523.10000000000014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6.5" hidden="1" customHeight="1" x14ac:dyDescent="0.3">
      <c r="A71" s="90">
        <v>33</v>
      </c>
      <c r="B71" s="336" t="s">
        <v>89</v>
      </c>
      <c r="C71" s="327"/>
      <c r="D71" s="136" t="s">
        <v>241</v>
      </c>
      <c r="E71" s="110"/>
      <c r="F71" s="110"/>
      <c r="G71" s="110"/>
      <c r="H71" s="110"/>
      <c r="I71" s="118"/>
      <c r="J71" s="118"/>
      <c r="K71" s="118"/>
    </row>
    <row r="72" spans="1:11" s="101" customFormat="1" ht="25.5" customHeight="1" x14ac:dyDescent="0.3">
      <c r="A72" s="45" t="s">
        <v>60</v>
      </c>
      <c r="B72" s="104" t="s">
        <v>63</v>
      </c>
      <c r="C72" s="337">
        <f>C73+C80</f>
        <v>174.6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20.25" customHeight="1" x14ac:dyDescent="0.3">
      <c r="A73" s="90">
        <v>1</v>
      </c>
      <c r="B73" s="338" t="s">
        <v>93</v>
      </c>
      <c r="C73" s="328">
        <f>SUM(C74:C79)</f>
        <v>174.6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 x14ac:dyDescent="0.3">
      <c r="A74" s="90">
        <v>1.1000000000000001</v>
      </c>
      <c r="B74" s="339" t="s">
        <v>90</v>
      </c>
      <c r="C74" s="327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1.2</v>
      </c>
      <c r="B75" s="339" t="s">
        <v>91</v>
      </c>
      <c r="C75" s="327"/>
      <c r="D75" s="134"/>
      <c r="E75" s="125"/>
      <c r="F75" s="125"/>
      <c r="G75" s="125"/>
      <c r="H75" s="125"/>
      <c r="I75" s="116"/>
      <c r="J75" s="116"/>
      <c r="K75" s="116"/>
    </row>
    <row r="76" spans="1:11" s="117" customFormat="1" ht="18" customHeight="1" x14ac:dyDescent="0.3">
      <c r="A76" s="90">
        <v>1.1000000000000001</v>
      </c>
      <c r="B76" s="339" t="s">
        <v>92</v>
      </c>
      <c r="C76" s="327">
        <v>146</v>
      </c>
      <c r="D76" s="134"/>
      <c r="E76" s="125"/>
      <c r="F76" s="125"/>
      <c r="G76" s="125"/>
      <c r="H76" s="125"/>
      <c r="I76" s="116"/>
      <c r="J76" s="116"/>
      <c r="K76" s="116"/>
    </row>
    <row r="77" spans="1:11" s="117" customFormat="1" ht="17.25" hidden="1" customHeight="1" x14ac:dyDescent="0.3">
      <c r="A77" s="90">
        <v>1.4</v>
      </c>
      <c r="B77" s="339" t="s">
        <v>68</v>
      </c>
      <c r="C77" s="327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25" hidden="1" customHeight="1" x14ac:dyDescent="0.3">
      <c r="A78" s="90">
        <v>1.5</v>
      </c>
      <c r="B78" s="340" t="s">
        <v>69</v>
      </c>
      <c r="C78" s="327"/>
      <c r="D78" s="134"/>
      <c r="E78" s="125"/>
      <c r="F78" s="125"/>
      <c r="G78" s="125"/>
      <c r="H78" s="125"/>
    </row>
    <row r="79" spans="1:11" s="116" customFormat="1" ht="17.25" customHeight="1" thickBot="1" x14ac:dyDescent="0.35">
      <c r="A79" s="90">
        <v>1.2</v>
      </c>
      <c r="B79" s="340" t="s">
        <v>281</v>
      </c>
      <c r="C79" s="327">
        <v>28.6</v>
      </c>
      <c r="D79" s="494" t="s">
        <v>128</v>
      </c>
      <c r="E79" s="125"/>
      <c r="F79" s="125"/>
      <c r="G79" s="125"/>
      <c r="H79" s="125"/>
    </row>
    <row r="80" spans="1:11" s="117" customFormat="1" ht="35.25" hidden="1" customHeight="1" x14ac:dyDescent="0.3">
      <c r="A80" s="90">
        <v>2</v>
      </c>
      <c r="B80" s="338" t="s">
        <v>94</v>
      </c>
      <c r="C80" s="328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8.75" hidden="1" customHeight="1" x14ac:dyDescent="0.3">
      <c r="A81" s="90">
        <v>2.1</v>
      </c>
      <c r="B81" s="338" t="s">
        <v>65</v>
      </c>
      <c r="C81" s="327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2.2000000000000002</v>
      </c>
      <c r="B82" s="351" t="s">
        <v>64</v>
      </c>
      <c r="C82" s="327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2.2999999999999998</v>
      </c>
      <c r="B83" s="338" t="s">
        <v>53</v>
      </c>
      <c r="C83" s="327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7.5" hidden="1" customHeight="1" x14ac:dyDescent="0.3">
      <c r="A84" s="45" t="s">
        <v>61</v>
      </c>
      <c r="B84" s="14" t="s">
        <v>157</v>
      </c>
      <c r="C84" s="337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5.75" hidden="1" customHeight="1" x14ac:dyDescent="0.3">
      <c r="A85" s="90">
        <v>1</v>
      </c>
      <c r="B85" s="333" t="s">
        <v>16</v>
      </c>
      <c r="C85" s="327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5.75" hidden="1" customHeight="1" thickBot="1" x14ac:dyDescent="0.35">
      <c r="A86" s="90">
        <v>2</v>
      </c>
      <c r="B86" s="333"/>
      <c r="C86" s="327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9" customHeight="1" thickBot="1" x14ac:dyDescent="0.4">
      <c r="A87" s="13" t="s">
        <v>41</v>
      </c>
      <c r="B87" s="14" t="s">
        <v>42</v>
      </c>
      <c r="C87" s="337">
        <f>C13+C14-C29</f>
        <v>2724.2999999999956</v>
      </c>
      <c r="D87" s="539" t="s">
        <v>206</v>
      </c>
      <c r="E87" s="540"/>
      <c r="F87" s="360"/>
      <c r="G87" s="360"/>
      <c r="H87" s="359"/>
      <c r="I87" s="120"/>
      <c r="J87" s="120"/>
      <c r="K87" s="120"/>
    </row>
    <row r="88" spans="1:11" s="101" customFormat="1" ht="45" customHeight="1" x14ac:dyDescent="0.3">
      <c r="A88" s="107"/>
      <c r="B88" s="108"/>
      <c r="D88" s="374"/>
      <c r="E88" s="127"/>
      <c r="F88" s="127"/>
      <c r="G88" s="127"/>
      <c r="H88" s="127"/>
      <c r="I88" s="100"/>
      <c r="J88" s="100"/>
      <c r="K88" s="100"/>
    </row>
    <row r="89" spans="1:11" s="7" customFormat="1" ht="21.75" hidden="1" customHeight="1" x14ac:dyDescent="0.2">
      <c r="B89" s="19" t="s">
        <v>2</v>
      </c>
      <c r="C89" s="370" t="str">
        <f>+'Ekamut-caxs'!C72</f>
        <v>Լ. ՀԱՐՈՒԹՅՈՒՆՅԱՆ</v>
      </c>
      <c r="D89" s="220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 x14ac:dyDescent="0.2">
      <c r="A90" s="7"/>
      <c r="B90" s="7" t="s">
        <v>4</v>
      </c>
      <c r="C90" s="371" t="s">
        <v>98</v>
      </c>
      <c r="D90" s="221"/>
      <c r="E90" s="111"/>
      <c r="F90" s="111"/>
      <c r="G90" s="111"/>
      <c r="H90" s="111"/>
      <c r="I90" s="2"/>
      <c r="J90" s="2"/>
      <c r="K90" s="2"/>
    </row>
    <row r="91" spans="1:11" s="3" customFormat="1" ht="22.5" hidden="1" customHeight="1" x14ac:dyDescent="0.3">
      <c r="B91" s="18" t="s">
        <v>6</v>
      </c>
      <c r="C91" s="372" t="str">
        <f>+'Ekamut-caxs'!C74</f>
        <v>Ն. ՀԱՐՈՒԹՅՈՒՆՅԱՆ</v>
      </c>
      <c r="D91" s="289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 x14ac:dyDescent="0.2">
      <c r="C92" s="371" t="s">
        <v>98</v>
      </c>
      <c r="D92" s="221"/>
      <c r="E92" s="111"/>
      <c r="F92" s="111"/>
      <c r="G92" s="111"/>
      <c r="H92" s="111"/>
      <c r="I92" s="2"/>
      <c r="J92" s="2"/>
      <c r="K92" s="2"/>
    </row>
    <row r="93" spans="1:11" s="3" customFormat="1" hidden="1" x14ac:dyDescent="0.25">
      <c r="B93" s="8" t="s">
        <v>197</v>
      </c>
      <c r="C93" s="102"/>
      <c r="D93" s="375"/>
      <c r="E93" s="111"/>
      <c r="F93" s="111"/>
      <c r="G93" s="111"/>
      <c r="H93" s="111"/>
      <c r="I93" s="2"/>
      <c r="J93" s="2"/>
      <c r="K93" s="2"/>
    </row>
    <row r="94" spans="1:11" s="304" customFormat="1" ht="40.5" customHeight="1" x14ac:dyDescent="0.3">
      <c r="B94" s="497" t="str">
        <f>+'Ekamut-caxs'!B77</f>
        <v>ԵՐԵՎԱՆԻ ՔԱՂԱՔԱՊԵՏ՝</v>
      </c>
      <c r="C94" s="289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x14ac:dyDescent="0.25">
      <c r="D95" s="222"/>
      <c r="E95" s="111"/>
      <c r="F95" s="111"/>
      <c r="G95" s="111"/>
      <c r="H95" s="111"/>
    </row>
    <row r="96" spans="1:11" s="102" customFormat="1" x14ac:dyDescent="0.25">
      <c r="D96" s="222"/>
      <c r="E96" s="111"/>
      <c r="F96" s="111"/>
      <c r="G96" s="111"/>
      <c r="H96" s="111"/>
    </row>
    <row r="97" spans="4:8" s="102" customFormat="1" x14ac:dyDescent="0.25">
      <c r="D97" s="132"/>
      <c r="E97" s="111"/>
      <c r="F97" s="111"/>
      <c r="G97" s="111"/>
      <c r="H97" s="111"/>
    </row>
    <row r="98" spans="4:8" s="102" customFormat="1" x14ac:dyDescent="0.25">
      <c r="D98" s="132"/>
      <c r="E98" s="111"/>
      <c r="F98" s="111"/>
      <c r="G98" s="111"/>
      <c r="H98" s="111"/>
    </row>
    <row r="99" spans="4:8" s="102" customFormat="1" x14ac:dyDescent="0.25">
      <c r="D99" s="132"/>
      <c r="E99" s="111"/>
      <c r="F99" s="111"/>
      <c r="G99" s="111"/>
      <c r="H99" s="111"/>
    </row>
    <row r="100" spans="4:8" s="102" customFormat="1" x14ac:dyDescent="0.25">
      <c r="D100" s="132"/>
      <c r="E100" s="111"/>
      <c r="F100" s="111"/>
      <c r="G100" s="111"/>
      <c r="H100" s="111"/>
    </row>
    <row r="101" spans="4:8" s="102" customFormat="1" x14ac:dyDescent="0.25">
      <c r="D101" s="132"/>
      <c r="E101" s="111"/>
      <c r="F101" s="111"/>
      <c r="G101" s="111"/>
      <c r="H101" s="111"/>
    </row>
    <row r="102" spans="4:8" s="102" customFormat="1" x14ac:dyDescent="0.25">
      <c r="D102" s="132"/>
      <c r="E102" s="111"/>
      <c r="F102" s="111"/>
      <c r="G102" s="111"/>
      <c r="H102" s="111"/>
    </row>
    <row r="103" spans="4:8" s="102" customFormat="1" x14ac:dyDescent="0.25">
      <c r="D103" s="132"/>
      <c r="E103" s="111"/>
      <c r="F103" s="111"/>
      <c r="G103" s="111"/>
      <c r="H103" s="111"/>
    </row>
    <row r="104" spans="4:8" s="102" customFormat="1" x14ac:dyDescent="0.25">
      <c r="D104" s="132"/>
      <c r="E104" s="111"/>
      <c r="F104" s="111"/>
      <c r="G104" s="111"/>
      <c r="H104" s="111"/>
    </row>
    <row r="105" spans="4:8" s="102" customFormat="1" x14ac:dyDescent="0.25">
      <c r="D105" s="132"/>
      <c r="E105" s="111"/>
      <c r="F105" s="111"/>
      <c r="G105" s="111"/>
      <c r="H105" s="111"/>
    </row>
    <row r="106" spans="4:8" s="102" customFormat="1" x14ac:dyDescent="0.25">
      <c r="D106" s="132"/>
      <c r="E106" s="111"/>
      <c r="F106" s="111"/>
      <c r="G106" s="111"/>
      <c r="H106" s="111"/>
    </row>
    <row r="107" spans="4:8" s="102" customFormat="1" x14ac:dyDescent="0.25">
      <c r="D107" s="132"/>
      <c r="E107" s="111"/>
      <c r="F107" s="111"/>
      <c r="G107" s="111"/>
      <c r="H107" s="111"/>
    </row>
    <row r="108" spans="4:8" s="102" customFormat="1" x14ac:dyDescent="0.25">
      <c r="D108" s="132"/>
      <c r="E108" s="111"/>
      <c r="F108" s="111"/>
      <c r="G108" s="111"/>
      <c r="H108" s="111"/>
    </row>
    <row r="109" spans="4:8" s="102" customFormat="1" x14ac:dyDescent="0.25">
      <c r="D109" s="132"/>
      <c r="E109" s="111"/>
      <c r="F109" s="111"/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9:C30 C41:C54 C80 C84 C87 C24:C25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9" zoomScaleSheetLayoutView="100" workbookViewId="0">
      <selection activeCell="B48" sqref="B48"/>
    </sheetView>
  </sheetViews>
  <sheetFormatPr defaultRowHeight="13.5" x14ac:dyDescent="0.2"/>
  <cols>
    <col min="1" max="1" width="5.140625" style="25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5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3" t="s">
        <v>58</v>
      </c>
      <c r="B1" s="543"/>
      <c r="C1" s="543"/>
      <c r="D1" s="543"/>
      <c r="E1" s="543"/>
      <c r="F1" s="543"/>
    </row>
    <row r="2" spans="1:18" s="23" customFormat="1" ht="25.5" customHeight="1" x14ac:dyDescent="0.2">
      <c r="A2" s="542" t="str">
        <f>+'Ekamut-caxs'!A8:D8</f>
        <v xml:space="preserve">«Երևանի հ․140 մսուր-մանկապարտեզ»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6" t="s">
        <v>254</v>
      </c>
      <c r="B3" s="546"/>
      <c r="C3" s="546"/>
      <c r="D3" s="546"/>
      <c r="E3" s="546"/>
      <c r="F3" s="546"/>
      <c r="G3" s="24"/>
      <c r="H3" s="24"/>
      <c r="I3" s="24"/>
    </row>
    <row r="4" spans="1:18" x14ac:dyDescent="0.2">
      <c r="F4" s="499" t="s">
        <v>0</v>
      </c>
    </row>
    <row r="5" spans="1:18" ht="80.25" customHeight="1" x14ac:dyDescent="0.2">
      <c r="A5" s="498" t="s">
        <v>3</v>
      </c>
      <c r="B5" s="84" t="s">
        <v>34</v>
      </c>
      <c r="C5" s="290" t="s">
        <v>209</v>
      </c>
      <c r="D5" s="290" t="s">
        <v>210</v>
      </c>
      <c r="E5" s="85" t="s">
        <v>54</v>
      </c>
      <c r="F5" s="416" t="s">
        <v>249</v>
      </c>
    </row>
    <row r="6" spans="1:18" s="23" customFormat="1" ht="31.5" customHeight="1" x14ac:dyDescent="0.2">
      <c r="A6" s="82" t="s">
        <v>7</v>
      </c>
      <c r="B6" s="83" t="s">
        <v>150</v>
      </c>
      <c r="C6" s="363">
        <f>SUM(C7:C14,C17:C19)</f>
        <v>57369</v>
      </c>
      <c r="D6" s="363">
        <f>SUM(D7:D14,D17:D18)</f>
        <v>56213.3</v>
      </c>
      <c r="E6" s="363">
        <f t="shared" ref="E6:E60" si="0">D6-C6</f>
        <v>-1155.6999999999971</v>
      </c>
      <c r="F6" s="500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53547.4</v>
      </c>
      <c r="D7" s="343">
        <f>+'Ekamut-caxs'!D12</f>
        <v>53547.4</v>
      </c>
      <c r="E7" s="343">
        <f t="shared" si="0"/>
        <v>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1980</v>
      </c>
      <c r="D8" s="343">
        <f>+'Ekamut-caxs'!D13</f>
        <v>799</v>
      </c>
      <c r="E8" s="343">
        <f>D8-C8</f>
        <v>-1181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3</v>
      </c>
      <c r="B14" s="345" t="s">
        <v>129</v>
      </c>
      <c r="C14" s="346">
        <f>SUM(C15:C16)</f>
        <v>1841.6</v>
      </c>
      <c r="D14" s="346">
        <f>SUM(D15:D16)</f>
        <v>1841.6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3.1</v>
      </c>
      <c r="B15" s="33" t="s">
        <v>76</v>
      </c>
      <c r="C15" s="348">
        <f>+C57</f>
        <v>1841.6</v>
      </c>
      <c r="D15" s="298">
        <f>+'Ekamut-caxs'!D20</f>
        <v>1841.6</v>
      </c>
      <c r="E15" s="298">
        <f t="shared" si="0"/>
        <v>0</v>
      </c>
      <c r="F15" s="297"/>
      <c r="G15" s="27"/>
    </row>
    <row r="16" spans="1:18" ht="18.75" hidden="1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28.5" customHeight="1" x14ac:dyDescent="0.2">
      <c r="A17" s="79">
        <v>4</v>
      </c>
      <c r="B17" s="347" t="s">
        <v>10</v>
      </c>
      <c r="C17" s="344"/>
      <c r="D17" s="343">
        <f>+'Ekamut-caxs'!D22</f>
        <v>4.5</v>
      </c>
      <c r="E17" s="343">
        <f t="shared" si="0"/>
        <v>4.5</v>
      </c>
      <c r="F17" s="297" t="s">
        <v>284</v>
      </c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32"/>
      <c r="C18" s="344"/>
      <c r="D18" s="342">
        <f>+D19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2" t="str">
        <f>+'Dramakan hosqer'!B28</f>
        <v>վերապատրաստման գծով</v>
      </c>
      <c r="C19" s="344"/>
      <c r="D19" s="342">
        <f>+'Dramakan hosqer'!C28</f>
        <v>20.8</v>
      </c>
      <c r="E19" s="342">
        <f>D19-C19</f>
        <v>20.8</v>
      </c>
      <c r="F19" s="344"/>
      <c r="G19" s="495" t="s">
        <v>196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151</v>
      </c>
      <c r="C20" s="364">
        <f>SUM(C21,C24:C30,C34:C56,C58:C59)</f>
        <v>57369.000000000007</v>
      </c>
      <c r="D20" s="364">
        <f>SUM(D21,D24:D30,D34:D56,D58:D59)</f>
        <v>56213.30000000001</v>
      </c>
      <c r="E20" s="363">
        <f t="shared" si="0"/>
        <v>-1155.6999999999971</v>
      </c>
      <c r="F20" s="500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36463.800000000003</v>
      </c>
      <c r="D21" s="346">
        <f>+'Ekamut-caxs'!D31</f>
        <v>35346.1</v>
      </c>
      <c r="E21" s="343">
        <f t="shared" si="0"/>
        <v>-1117.7000000000044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982.8</v>
      </c>
      <c r="D22" s="348">
        <f>+'Ekamut-caxs'!D32</f>
        <v>431.4</v>
      </c>
      <c r="E22" s="298">
        <f>D22-C22</f>
        <v>-551.4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 x14ac:dyDescent="0.2">
      <c r="A23" s="29">
        <v>1.2</v>
      </c>
      <c r="B23" s="183" t="s">
        <v>13</v>
      </c>
      <c r="C23" s="297"/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8.5" customHeight="1" x14ac:dyDescent="0.2">
      <c r="A24" s="79">
        <v>2</v>
      </c>
      <c r="B24" s="329" t="s">
        <v>16</v>
      </c>
      <c r="C24" s="344">
        <v>13795</v>
      </c>
      <c r="D24" s="346">
        <f>+'Ekamut-caxs'!D34</f>
        <v>11484.4</v>
      </c>
      <c r="E24" s="343">
        <f t="shared" si="0"/>
        <v>-2310.6000000000004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9.25" customHeight="1" x14ac:dyDescent="0.2">
      <c r="A25" s="79">
        <v>3</v>
      </c>
      <c r="B25" s="329" t="s">
        <v>15</v>
      </c>
      <c r="C25" s="344">
        <v>1648.1</v>
      </c>
      <c r="D25" s="346">
        <f>+'Ekamut-caxs'!D35</f>
        <v>2024.3</v>
      </c>
      <c r="E25" s="343">
        <f t="shared" si="0"/>
        <v>376.20000000000005</v>
      </c>
      <c r="F25" s="509" t="s">
        <v>282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8.5" customHeight="1" x14ac:dyDescent="0.2">
      <c r="A26" s="79">
        <v>4</v>
      </c>
      <c r="B26" s="329" t="s">
        <v>14</v>
      </c>
      <c r="C26" s="344">
        <v>1154</v>
      </c>
      <c r="D26" s="346">
        <f>+'Ekamut-caxs'!D36</f>
        <v>1249</v>
      </c>
      <c r="E26" s="343">
        <f t="shared" si="0"/>
        <v>95</v>
      </c>
      <c r="F26" s="509" t="s">
        <v>282</v>
      </c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242.8</v>
      </c>
      <c r="D27" s="346">
        <f>+'Ekamut-caxs'!D37</f>
        <v>282.89999999999998</v>
      </c>
      <c r="E27" s="343">
        <f t="shared" si="0"/>
        <v>40.099999999999966</v>
      </c>
      <c r="F27" s="509" t="s">
        <v>282</v>
      </c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28.8</v>
      </c>
      <c r="D28" s="346">
        <f>+'Ekamut-caxs'!D38</f>
        <v>28.8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60</v>
      </c>
      <c r="D29" s="346">
        <f>+'Ekamut-caxs'!D39</f>
        <v>60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177.6</v>
      </c>
      <c r="D30" s="346">
        <f>SUM(D31:D33)</f>
        <v>177.6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hidden="1" customHeight="1" x14ac:dyDescent="0.2">
      <c r="A32" s="28">
        <v>8.1999999999999993</v>
      </c>
      <c r="B32" s="33" t="s">
        <v>22</v>
      </c>
      <c r="C32" s="297"/>
      <c r="D32" s="348">
        <f>+'Ekamut-caxs'!D42</f>
        <v>0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8.1999999999999993</v>
      </c>
      <c r="B33" s="33" t="s">
        <v>23</v>
      </c>
      <c r="C33" s="297">
        <v>120</v>
      </c>
      <c r="D33" s="348">
        <f>+'Ekamut-caxs'!D43</f>
        <v>120</v>
      </c>
      <c r="E33" s="298">
        <f t="shared" si="0"/>
        <v>0</v>
      </c>
      <c r="F33" s="297"/>
      <c r="G33" s="27"/>
    </row>
    <row r="34" spans="1:18" s="76" customFormat="1" ht="21" hidden="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9</v>
      </c>
      <c r="B35" s="329" t="s">
        <v>32</v>
      </c>
      <c r="C35" s="344">
        <v>735</v>
      </c>
      <c r="D35" s="346">
        <f>+'Ekamut-caxs'!D45</f>
        <v>381.8</v>
      </c>
      <c r="E35" s="343">
        <f t="shared" si="0"/>
        <v>-353.2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10</v>
      </c>
      <c r="B36" s="329" t="s">
        <v>25</v>
      </c>
      <c r="C36" s="344">
        <v>125</v>
      </c>
      <c r="D36" s="346">
        <f>+'Ekamut-caxs'!D46</f>
        <v>105</v>
      </c>
      <c r="E36" s="343">
        <f t="shared" si="0"/>
        <v>-20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11</v>
      </c>
      <c r="B37" s="334" t="s">
        <v>78</v>
      </c>
      <c r="C37" s="344">
        <v>135</v>
      </c>
      <c r="D37" s="346">
        <f>+'Ekamut-caxs'!D47</f>
        <v>20</v>
      </c>
      <c r="E37" s="343">
        <f t="shared" si="0"/>
        <v>-115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12</v>
      </c>
      <c r="B38" s="329" t="s">
        <v>51</v>
      </c>
      <c r="C38" s="344">
        <v>85</v>
      </c>
      <c r="D38" s="346">
        <f>+'Ekamut-caxs'!D48</f>
        <v>41.7</v>
      </c>
      <c r="E38" s="343">
        <f t="shared" si="0"/>
        <v>-43.3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13</v>
      </c>
      <c r="B39" s="329" t="s">
        <v>124</v>
      </c>
      <c r="C39" s="344">
        <v>30</v>
      </c>
      <c r="D39" s="346">
        <f>+'Ekamut-caxs'!D49</f>
        <v>14.5</v>
      </c>
      <c r="E39" s="343">
        <f>D39-C39</f>
        <v>-15.5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14</v>
      </c>
      <c r="B40" s="329" t="s">
        <v>125</v>
      </c>
      <c r="C40" s="344">
        <v>156</v>
      </c>
      <c r="D40" s="346">
        <f>+'Ekamut-caxs'!D50</f>
        <v>168</v>
      </c>
      <c r="E40" s="343">
        <f t="shared" si="0"/>
        <v>12</v>
      </c>
      <c r="F40" s="509" t="s">
        <v>286</v>
      </c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15</v>
      </c>
      <c r="B41" s="329" t="s">
        <v>26</v>
      </c>
      <c r="C41" s="342">
        <v>250</v>
      </c>
      <c r="D41" s="346">
        <f>+'Ekamut-caxs'!D51</f>
        <v>24</v>
      </c>
      <c r="E41" s="343">
        <f t="shared" si="0"/>
        <v>-226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16</v>
      </c>
      <c r="B42" s="329" t="s">
        <v>27</v>
      </c>
      <c r="C42" s="342">
        <v>139.30000000000001</v>
      </c>
      <c r="D42" s="346">
        <f>+'Ekamut-caxs'!D52</f>
        <v>139.30000000000001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17</v>
      </c>
      <c r="B45" s="329" t="s">
        <v>48</v>
      </c>
      <c r="C45" s="344">
        <v>60</v>
      </c>
      <c r="D45" s="346">
        <f>+'Ekamut-caxs'!D55</f>
        <v>57.5</v>
      </c>
      <c r="E45" s="343">
        <f t="shared" si="0"/>
        <v>-2.5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18</v>
      </c>
      <c r="B46" s="329" t="s">
        <v>79</v>
      </c>
      <c r="C46" s="344">
        <v>48</v>
      </c>
      <c r="D46" s="346">
        <f>+'Ekamut-caxs'!D56</f>
        <v>37</v>
      </c>
      <c r="E46" s="343">
        <f t="shared" si="0"/>
        <v>-11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19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20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31.5" customHeight="1" x14ac:dyDescent="0.2">
      <c r="A49" s="79">
        <v>21</v>
      </c>
      <c r="B49" s="329" t="s">
        <v>126</v>
      </c>
      <c r="C49" s="342"/>
      <c r="D49" s="346">
        <f>+'Ekamut-caxs'!D59</f>
        <v>10</v>
      </c>
      <c r="E49" s="343">
        <f t="shared" si="1"/>
        <v>10</v>
      </c>
      <c r="F49" s="509" t="s">
        <v>283</v>
      </c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/>
      <c r="D52" s="346">
        <f>+'Ekamut-caxs'!D62</f>
        <v>0</v>
      </c>
      <c r="E52" s="343">
        <f t="shared" si="1"/>
        <v>0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22</v>
      </c>
      <c r="B53" s="329" t="s">
        <v>160</v>
      </c>
      <c r="C53" s="342">
        <v>60</v>
      </c>
      <c r="D53" s="346">
        <f>+'Ekamut-caxs'!D63</f>
        <v>60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23</v>
      </c>
      <c r="B54" s="332" t="str">
        <f>+'Ekamut-caxs'!B64</f>
        <v>Կրակմարիչների լիցքավորման գծով</v>
      </c>
      <c r="C54" s="342">
        <v>16</v>
      </c>
      <c r="D54" s="344">
        <f>+'Ekamut-caxs'!D64</f>
        <v>14</v>
      </c>
      <c r="E54" s="342">
        <f>D54-C54</f>
        <v>-2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5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24</v>
      </c>
      <c r="B56" s="333" t="s">
        <v>28</v>
      </c>
      <c r="C56" s="342">
        <v>1841.6</v>
      </c>
      <c r="D56" s="346">
        <f>+'Ekamut-caxs'!D66</f>
        <v>1841.6</v>
      </c>
      <c r="E56" s="343">
        <f t="shared" si="1"/>
        <v>0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24.1</v>
      </c>
      <c r="B57" s="31" t="s">
        <v>82</v>
      </c>
      <c r="C57" s="299">
        <v>1841.6</v>
      </c>
      <c r="D57" s="348">
        <f>+'Ekamut-caxs'!D67</f>
        <v>1841.6</v>
      </c>
      <c r="E57" s="298">
        <f t="shared" si="1"/>
        <v>0</v>
      </c>
      <c r="F57" s="297"/>
      <c r="G57" s="188"/>
    </row>
    <row r="58" spans="1:18" s="76" customFormat="1" ht="21" customHeight="1" x14ac:dyDescent="0.2">
      <c r="A58" s="79">
        <v>25</v>
      </c>
      <c r="B58" s="345" t="s">
        <v>83</v>
      </c>
      <c r="C58" s="342">
        <v>20</v>
      </c>
      <c r="D58" s="346">
        <f>+'Ekamut-caxs'!D68</f>
        <v>20</v>
      </c>
      <c r="E58" s="343">
        <f t="shared" si="1"/>
        <v>0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 x14ac:dyDescent="0.2">
      <c r="A59" s="79">
        <v>33</v>
      </c>
      <c r="B59" s="329" t="s">
        <v>71</v>
      </c>
      <c r="C59" s="342"/>
      <c r="D59" s="346">
        <f>+'Ekamut-caxs'!D69</f>
        <v>2507</v>
      </c>
      <c r="E59" s="343">
        <f t="shared" si="1"/>
        <v>2507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0</v>
      </c>
      <c r="D60" s="363">
        <f>D6-D20</f>
        <v>0</v>
      </c>
      <c r="E60" s="363">
        <f t="shared" si="0"/>
        <v>0</v>
      </c>
      <c r="F60" s="500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1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5" t="str">
        <f>+'Ekamut-caxs'!C72</f>
        <v>Լ. ՀԱՐՈՒԹՅՈՒՆՅԱՆ</v>
      </c>
      <c r="E62" s="545"/>
      <c r="F62" s="492"/>
      <c r="G62" s="27"/>
    </row>
    <row r="63" spans="1:18" ht="9.75" customHeight="1" x14ac:dyDescent="0.2">
      <c r="B63" s="43"/>
      <c r="C63" s="40"/>
      <c r="D63" s="544" t="s">
        <v>5</v>
      </c>
      <c r="E63" s="544"/>
      <c r="F63" s="502"/>
      <c r="G63" s="27"/>
    </row>
    <row r="64" spans="1:18" ht="24.75" customHeight="1" x14ac:dyDescent="0.2">
      <c r="B64" s="41" t="s">
        <v>6</v>
      </c>
      <c r="C64" s="42"/>
      <c r="D64" s="545" t="str">
        <f>+'Ekamut-caxs'!C74</f>
        <v>Ն. ՀԱՐՈՒԹՅՈՒՆՅԱՆ</v>
      </c>
      <c r="E64" s="545"/>
      <c r="F64" s="492"/>
      <c r="G64" s="27"/>
    </row>
    <row r="65" spans="1:7" ht="11.25" customHeight="1" x14ac:dyDescent="0.2">
      <c r="B65" s="40"/>
      <c r="C65" s="40"/>
      <c r="D65" s="544" t="s">
        <v>5</v>
      </c>
      <c r="E65" s="544"/>
      <c r="F65" s="502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3"/>
      <c r="G66" s="27"/>
    </row>
    <row r="67" spans="1:7" s="20" customFormat="1" x14ac:dyDescent="0.2">
      <c r="A67" s="139"/>
      <c r="B67" s="27"/>
      <c r="C67" s="27"/>
      <c r="D67" s="27"/>
      <c r="E67" s="27"/>
      <c r="F67" s="504"/>
      <c r="G67" s="27"/>
    </row>
    <row r="68" spans="1:7" s="20" customFormat="1" x14ac:dyDescent="0.2">
      <c r="A68" s="139"/>
      <c r="B68" s="27"/>
      <c r="C68" s="27"/>
      <c r="D68" s="27"/>
      <c r="E68" s="27"/>
      <c r="F68" s="504"/>
      <c r="G68" s="27"/>
    </row>
    <row r="69" spans="1:7" s="20" customFormat="1" x14ac:dyDescent="0.2">
      <c r="A69" s="139"/>
      <c r="B69" s="27"/>
      <c r="C69" s="27"/>
      <c r="D69" s="27"/>
      <c r="E69" s="27"/>
      <c r="F69" s="504"/>
      <c r="G69" s="27"/>
    </row>
    <row r="70" spans="1:7" s="20" customFormat="1" x14ac:dyDescent="0.2">
      <c r="A70" s="139"/>
      <c r="B70" s="27"/>
      <c r="C70" s="27"/>
      <c r="D70" s="27"/>
      <c r="E70" s="27"/>
      <c r="F70" s="504"/>
      <c r="G70" s="27"/>
    </row>
    <row r="71" spans="1:7" s="20" customFormat="1" x14ac:dyDescent="0.2">
      <c r="A71" s="139"/>
      <c r="B71" s="27"/>
      <c r="C71" s="27"/>
      <c r="D71" s="27"/>
      <c r="E71" s="27"/>
      <c r="F71" s="504"/>
    </row>
    <row r="72" spans="1:7" s="20" customFormat="1" x14ac:dyDescent="0.2">
      <c r="A72" s="139"/>
      <c r="B72" s="27"/>
      <c r="C72" s="27"/>
      <c r="D72" s="27"/>
      <c r="E72" s="27"/>
      <c r="F72" s="504"/>
    </row>
    <row r="73" spans="1:7" s="20" customFormat="1" x14ac:dyDescent="0.2">
      <c r="A73" s="139"/>
      <c r="B73" s="27"/>
      <c r="C73" s="27"/>
      <c r="D73" s="27"/>
      <c r="E73" s="27"/>
      <c r="F73" s="504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1" zoomScaleSheetLayoutView="100" workbookViewId="0">
      <selection activeCell="B48" sqref="B48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5" style="21" customWidth="1"/>
    <col min="6" max="6" width="45.7109375" style="505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3" t="s">
        <v>85</v>
      </c>
      <c r="B1" s="543"/>
      <c r="C1" s="543"/>
      <c r="D1" s="543"/>
      <c r="E1" s="543"/>
      <c r="F1" s="543"/>
    </row>
    <row r="2" spans="1:20" s="23" customFormat="1" ht="26.25" customHeight="1" x14ac:dyDescent="0.3">
      <c r="A2" s="535" t="str">
        <f>+'Ekamut-caxs'!A8:D8</f>
        <v xml:space="preserve">«Երևանի հ․140 մսուր-մանկապարտեզ» ՀՈԱԿ-ի </v>
      </c>
      <c r="B2" s="535"/>
      <c r="C2" s="535"/>
      <c r="D2" s="535"/>
      <c r="E2" s="535"/>
      <c r="F2" s="535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6" t="s">
        <v>255</v>
      </c>
      <c r="B3" s="546"/>
      <c r="C3" s="546"/>
      <c r="D3" s="546"/>
      <c r="E3" s="546"/>
      <c r="F3" s="546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6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209</v>
      </c>
      <c r="D5" s="290" t="s">
        <v>210</v>
      </c>
      <c r="E5" s="113" t="s">
        <v>54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915</v>
      </c>
      <c r="D6" s="300">
        <f>+C6</f>
        <v>915</v>
      </c>
      <c r="E6" s="337">
        <f t="shared" ref="E6:E63" si="0">D6-C6</f>
        <v>0</v>
      </c>
      <c r="F6" s="507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55527.4</v>
      </c>
      <c r="D7" s="337">
        <f>SUM(D8,D9:D17)</f>
        <v>54371.700000000004</v>
      </c>
      <c r="E7" s="337">
        <f>D7-C7</f>
        <v>-1155.6999999999971</v>
      </c>
      <c r="F7" s="507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f>'Ekamutneri ham.'!C7</f>
        <v>53547.4</v>
      </c>
      <c r="D8" s="328">
        <f>+'Dramakan hosqer'!C15</f>
        <v>53547.4</v>
      </c>
      <c r="E8" s="328">
        <f>D8-C8</f>
        <v>0</v>
      </c>
      <c r="F8" s="508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f>'Ekamutneri ham.'!C8</f>
        <v>1980</v>
      </c>
      <c r="D9" s="328">
        <f>+'Dramakan hosqer'!C16</f>
        <v>799</v>
      </c>
      <c r="E9" s="328">
        <f t="shared" si="0"/>
        <v>-1181</v>
      </c>
      <c r="F9" s="508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 x14ac:dyDescent="0.3">
      <c r="A10" s="79">
        <v>3</v>
      </c>
      <c r="B10" s="330" t="s">
        <v>56</v>
      </c>
      <c r="C10" s="327"/>
      <c r="D10" s="328">
        <f>+'Dramakan hosqer'!C17</f>
        <v>0</v>
      </c>
      <c r="E10" s="328">
        <f t="shared" si="0"/>
        <v>0</v>
      </c>
      <c r="F10" s="508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 x14ac:dyDescent="0.3">
      <c r="A11" s="79">
        <v>4</v>
      </c>
      <c r="B11" s="331" t="s">
        <v>66</v>
      </c>
      <c r="C11" s="327"/>
      <c r="D11" s="328">
        <f>+'Dramakan hosqer'!C18</f>
        <v>0</v>
      </c>
      <c r="E11" s="328">
        <f t="shared" si="0"/>
        <v>0</v>
      </c>
      <c r="F11" s="508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 x14ac:dyDescent="0.3">
      <c r="A12" s="79">
        <v>5</v>
      </c>
      <c r="B12" s="326" t="s">
        <v>122</v>
      </c>
      <c r="C12" s="327"/>
      <c r="D12" s="328">
        <f>+'Dramakan hosqer'!C19</f>
        <v>0</v>
      </c>
      <c r="E12" s="328">
        <f t="shared" si="0"/>
        <v>0</v>
      </c>
      <c r="F12" s="508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hidden="1" customHeight="1" x14ac:dyDescent="0.3">
      <c r="A13" s="79">
        <v>6</v>
      </c>
      <c r="B13" s="326" t="s">
        <v>9</v>
      </c>
      <c r="C13" s="327"/>
      <c r="D13" s="328">
        <f>+'Dramakan hosqer'!C20</f>
        <v>0</v>
      </c>
      <c r="E13" s="328">
        <f t="shared" si="0"/>
        <v>0</v>
      </c>
      <c r="F13" s="508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 x14ac:dyDescent="0.3">
      <c r="A14" s="79">
        <v>7</v>
      </c>
      <c r="B14" s="326" t="s">
        <v>75</v>
      </c>
      <c r="C14" s="327"/>
      <c r="D14" s="328">
        <f>+'Dramakan hosqer'!C21</f>
        <v>0</v>
      </c>
      <c r="E14" s="328">
        <f t="shared" si="0"/>
        <v>0</v>
      </c>
      <c r="F14" s="508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 x14ac:dyDescent="0.3">
      <c r="A15" s="79">
        <v>8</v>
      </c>
      <c r="B15" s="326" t="s">
        <v>36</v>
      </c>
      <c r="C15" s="327"/>
      <c r="D15" s="328">
        <f>+'Dramakan hosqer'!C22</f>
        <v>0</v>
      </c>
      <c r="E15" s="328">
        <f t="shared" si="0"/>
        <v>0</v>
      </c>
      <c r="F15" s="508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3</v>
      </c>
      <c r="B16" s="326" t="s">
        <v>10</v>
      </c>
      <c r="C16" s="327"/>
      <c r="D16" s="328">
        <f>+'Dramakan hosqer'!C23</f>
        <v>4.5</v>
      </c>
      <c r="E16" s="328">
        <f>D16-C16</f>
        <v>4.5</v>
      </c>
      <c r="F16" s="297" t="s">
        <v>284</v>
      </c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32"/>
      <c r="C17" s="327"/>
      <c r="D17" s="327">
        <f>+D18</f>
        <v>20.8</v>
      </c>
      <c r="E17" s="327">
        <f t="shared" si="0"/>
        <v>20.8</v>
      </c>
      <c r="F17" s="508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2" t="str">
        <f>+'Dramakan hosqer'!B28</f>
        <v>վերապատրաստման գծով</v>
      </c>
      <c r="C18" s="327"/>
      <c r="D18" s="327">
        <f>+'Dramakan hosqer'!C28</f>
        <v>20.8</v>
      </c>
      <c r="E18" s="327">
        <f>D18-C18</f>
        <v>20.8</v>
      </c>
      <c r="F18" s="508"/>
      <c r="G18" s="494" t="s">
        <v>196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56442.400000000009</v>
      </c>
      <c r="D19" s="337">
        <f>+D20+D62+D74</f>
        <v>52562.400000000009</v>
      </c>
      <c r="E19" s="337">
        <f t="shared" si="0"/>
        <v>-3880</v>
      </c>
      <c r="F19" s="507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56050.500000000007</v>
      </c>
      <c r="D20" s="337">
        <f>SUM(D21,D24:D30,D34:D56,D60:D61)</f>
        <v>52387.80000000001</v>
      </c>
      <c r="E20" s="337">
        <f t="shared" si="0"/>
        <v>-3662.6999999999971</v>
      </c>
      <c r="F20" s="507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f>'Ekamutneri ham.'!C21</f>
        <v>36463.800000000003</v>
      </c>
      <c r="D21" s="328">
        <f>+'Dramakan hosqer'!C31</f>
        <v>35346.1</v>
      </c>
      <c r="E21" s="328">
        <f t="shared" si="0"/>
        <v>-1117.7000000000044</v>
      </c>
      <c r="F21" s="508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f>'Ekamutneri ham.'!C22</f>
        <v>982.8</v>
      </c>
      <c r="D22" s="341">
        <f>+'Dramakan hosqer'!C32</f>
        <v>431.4</v>
      </c>
      <c r="E22" s="341">
        <f t="shared" si="0"/>
        <v>-551.4</v>
      </c>
      <c r="F22" s="509"/>
    </row>
    <row r="23" spans="1:20" ht="18" hidden="1" customHeight="1" x14ac:dyDescent="0.25">
      <c r="A23" s="28">
        <v>1.2</v>
      </c>
      <c r="B23" s="33" t="s">
        <v>13</v>
      </c>
      <c r="C23" s="301"/>
      <c r="D23" s="341">
        <f>+'Dramakan hosqer'!C33</f>
        <v>0</v>
      </c>
      <c r="E23" s="341">
        <f t="shared" si="0"/>
        <v>0</v>
      </c>
      <c r="F23" s="509"/>
    </row>
    <row r="24" spans="1:20" s="76" customFormat="1" ht="18" customHeight="1" x14ac:dyDescent="0.3">
      <c r="A24" s="79">
        <v>2</v>
      </c>
      <c r="B24" s="329" t="s">
        <v>16</v>
      </c>
      <c r="C24" s="327">
        <f>'Ekamutneri ham.'!C24</f>
        <v>13795</v>
      </c>
      <c r="D24" s="328">
        <f>+'Dramakan hosqer'!C34</f>
        <v>11484.4</v>
      </c>
      <c r="E24" s="328">
        <f t="shared" si="0"/>
        <v>-2310.6000000000004</v>
      </c>
      <c r="F24" s="508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f>'Ekamutneri ham.'!C25</f>
        <v>1648.1</v>
      </c>
      <c r="D25" s="328">
        <f>+'Dramakan hosqer'!C35</f>
        <v>2024.3</v>
      </c>
      <c r="E25" s="328">
        <f t="shared" si="0"/>
        <v>376.20000000000005</v>
      </c>
      <c r="F25" s="509" t="s">
        <v>282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f>'Ekamutneri ham.'!C26</f>
        <v>1154</v>
      </c>
      <c r="D26" s="328">
        <f>+'Dramakan hosqer'!C36</f>
        <v>1249</v>
      </c>
      <c r="E26" s="328">
        <f t="shared" si="0"/>
        <v>95</v>
      </c>
      <c r="F26" s="509" t="s">
        <v>282</v>
      </c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f>'Ekamutneri ham.'!C27</f>
        <v>242.8</v>
      </c>
      <c r="D27" s="328">
        <f>+'Dramakan hosqer'!C37</f>
        <v>282.89999999999998</v>
      </c>
      <c r="E27" s="328">
        <f t="shared" si="0"/>
        <v>40.099999999999966</v>
      </c>
      <c r="F27" s="509" t="s">
        <v>282</v>
      </c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f>'Ekamutneri ham.'!C28</f>
        <v>28.8</v>
      </c>
      <c r="D28" s="328">
        <f>+'Dramakan hosqer'!C38</f>
        <v>28.8</v>
      </c>
      <c r="E28" s="328">
        <f t="shared" si="0"/>
        <v>0</v>
      </c>
      <c r="F28" s="508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f>'Ekamutneri ham.'!C29</f>
        <v>60</v>
      </c>
      <c r="D29" s="328">
        <f>+'Dramakan hosqer'!C39</f>
        <v>60</v>
      </c>
      <c r="E29" s="328">
        <f t="shared" si="0"/>
        <v>0</v>
      </c>
      <c r="F29" s="508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177.6</v>
      </c>
      <c r="D30" s="328">
        <f>SUM(D31:D33)</f>
        <v>177.6</v>
      </c>
      <c r="E30" s="328">
        <f t="shared" si="0"/>
        <v>0</v>
      </c>
      <c r="F30" s="508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f>'Ekamutneri ham.'!C31</f>
        <v>57.6</v>
      </c>
      <c r="D31" s="341">
        <f>+'Dramakan hosqer'!C41</f>
        <v>57.6</v>
      </c>
      <c r="E31" s="341">
        <f t="shared" si="0"/>
        <v>0</v>
      </c>
      <c r="F31" s="509"/>
    </row>
    <row r="32" spans="1:20" s="36" customFormat="1" ht="18" hidden="1" customHeight="1" x14ac:dyDescent="0.25">
      <c r="A32" s="28">
        <v>8.1999999999999993</v>
      </c>
      <c r="B32" s="33" t="s">
        <v>22</v>
      </c>
      <c r="C32" s="301"/>
      <c r="D32" s="341">
        <f>+'Dramakan hosqer'!C42</f>
        <v>0</v>
      </c>
      <c r="E32" s="341">
        <f t="shared" si="0"/>
        <v>0</v>
      </c>
      <c r="F32" s="509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8.1999999999999993</v>
      </c>
      <c r="B33" s="33" t="s">
        <v>23</v>
      </c>
      <c r="C33" s="301">
        <f>'Ekamutneri ham.'!C33</f>
        <v>120</v>
      </c>
      <c r="D33" s="341">
        <f>+'Dramakan hosqer'!C43</f>
        <v>120</v>
      </c>
      <c r="E33" s="341">
        <f t="shared" si="0"/>
        <v>0</v>
      </c>
      <c r="F33" s="509"/>
      <c r="I33" s="161"/>
    </row>
    <row r="34" spans="1:20" s="76" customFormat="1" ht="18" hidden="1" customHeight="1" x14ac:dyDescent="0.3">
      <c r="A34" s="79">
        <v>9</v>
      </c>
      <c r="B34" s="329" t="s">
        <v>24</v>
      </c>
      <c r="C34" s="327"/>
      <c r="D34" s="328">
        <f>+'Dramakan hosqer'!C44</f>
        <v>0</v>
      </c>
      <c r="E34" s="328">
        <f t="shared" si="0"/>
        <v>0</v>
      </c>
      <c r="F34" s="508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9</v>
      </c>
      <c r="B35" s="329" t="s">
        <v>32</v>
      </c>
      <c r="C35" s="327">
        <f>'Ekamutneri ham.'!C35</f>
        <v>735</v>
      </c>
      <c r="D35" s="328">
        <f>+'Dramakan hosqer'!C45</f>
        <v>381.8</v>
      </c>
      <c r="E35" s="328">
        <f t="shared" si="0"/>
        <v>-353.2</v>
      </c>
      <c r="F35" s="508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10</v>
      </c>
      <c r="B36" s="329" t="s">
        <v>25</v>
      </c>
      <c r="C36" s="327">
        <f>'Ekamutneri ham.'!C36</f>
        <v>125</v>
      </c>
      <c r="D36" s="328">
        <f>+'Dramakan hosqer'!C46</f>
        <v>105</v>
      </c>
      <c r="E36" s="328">
        <f t="shared" si="0"/>
        <v>-20</v>
      </c>
      <c r="F36" s="508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11</v>
      </c>
      <c r="B37" s="334" t="s">
        <v>78</v>
      </c>
      <c r="C37" s="327">
        <f>'Ekamutneri ham.'!C37</f>
        <v>135</v>
      </c>
      <c r="D37" s="328">
        <f>+'Dramakan hosqer'!C47</f>
        <v>20</v>
      </c>
      <c r="E37" s="328">
        <f t="shared" si="0"/>
        <v>-115</v>
      </c>
      <c r="F37" s="508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f>'Ekamutneri ham.'!C38</f>
        <v>85</v>
      </c>
      <c r="D38" s="328">
        <f>+'Dramakan hosqer'!C48</f>
        <v>41.7</v>
      </c>
      <c r="E38" s="328">
        <f t="shared" si="0"/>
        <v>-43.3</v>
      </c>
      <c r="F38" s="508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f>'Ekamutneri ham.'!C39</f>
        <v>30</v>
      </c>
      <c r="D39" s="328">
        <f>+'Dramakan hosqer'!C49</f>
        <v>14.5</v>
      </c>
      <c r="E39" s="328">
        <f t="shared" si="0"/>
        <v>-15.5</v>
      </c>
      <c r="F39" s="508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27.75" customHeight="1" x14ac:dyDescent="0.3">
      <c r="A40" s="79">
        <v>14</v>
      </c>
      <c r="B40" s="329" t="s">
        <v>125</v>
      </c>
      <c r="C40" s="327">
        <f>'Ekamutneri ham.'!C40</f>
        <v>156</v>
      </c>
      <c r="D40" s="328">
        <f>+'Dramakan hosqer'!C50</f>
        <v>168</v>
      </c>
      <c r="E40" s="328">
        <f t="shared" si="0"/>
        <v>12</v>
      </c>
      <c r="F40" s="509" t="s">
        <v>286</v>
      </c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15</v>
      </c>
      <c r="B41" s="329" t="s">
        <v>26</v>
      </c>
      <c r="C41" s="327">
        <f>'Ekamutneri ham.'!C41</f>
        <v>250</v>
      </c>
      <c r="D41" s="328">
        <f>+'Dramakan hosqer'!C51</f>
        <v>24</v>
      </c>
      <c r="E41" s="328">
        <f t="shared" si="0"/>
        <v>-226</v>
      </c>
      <c r="F41" s="508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16</v>
      </c>
      <c r="B42" s="329" t="s">
        <v>27</v>
      </c>
      <c r="C42" s="327">
        <f>'Ekamutneri ham.'!C42</f>
        <v>139.30000000000001</v>
      </c>
      <c r="D42" s="328">
        <f>+'Dramakan hosqer'!C52</f>
        <v>139.30000000000001</v>
      </c>
      <c r="E42" s="328">
        <f t="shared" si="0"/>
        <v>0</v>
      </c>
      <c r="F42" s="508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 x14ac:dyDescent="0.3">
      <c r="A43" s="79">
        <v>18</v>
      </c>
      <c r="B43" s="329" t="s">
        <v>70</v>
      </c>
      <c r="C43" s="327"/>
      <c r="D43" s="328">
        <f>+'Dramakan hosqer'!C53</f>
        <v>0</v>
      </c>
      <c r="E43" s="328">
        <f t="shared" si="0"/>
        <v>0</v>
      </c>
      <c r="F43" s="508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 x14ac:dyDescent="0.3">
      <c r="A44" s="79">
        <v>19</v>
      </c>
      <c r="B44" s="329" t="s">
        <v>57</v>
      </c>
      <c r="C44" s="327"/>
      <c r="D44" s="328">
        <f>+'Dramakan hosqer'!C54</f>
        <v>0</v>
      </c>
      <c r="E44" s="328">
        <f t="shared" si="0"/>
        <v>0</v>
      </c>
      <c r="F44" s="508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17</v>
      </c>
      <c r="B45" s="329" t="s">
        <v>48</v>
      </c>
      <c r="C45" s="327">
        <f>'Ekamutneri ham.'!C45</f>
        <v>60</v>
      </c>
      <c r="D45" s="328">
        <f>+'Dramakan hosqer'!C55</f>
        <v>57.5</v>
      </c>
      <c r="E45" s="328">
        <f t="shared" si="0"/>
        <v>-2.5</v>
      </c>
      <c r="F45" s="508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18</v>
      </c>
      <c r="B46" s="329" t="s">
        <v>79</v>
      </c>
      <c r="C46" s="327">
        <f>'Ekamutneri ham.'!C46</f>
        <v>48</v>
      </c>
      <c r="D46" s="328">
        <f>+'Dramakan hosqer'!C56</f>
        <v>37</v>
      </c>
      <c r="E46" s="328">
        <f t="shared" si="0"/>
        <v>-11</v>
      </c>
      <c r="F46" s="508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19</v>
      </c>
      <c r="B47" s="329" t="s">
        <v>80</v>
      </c>
      <c r="C47" s="327">
        <f>'Ekamutneri ham.'!C47</f>
        <v>95</v>
      </c>
      <c r="D47" s="328">
        <f>+'Dramakan hosqer'!C57</f>
        <v>95</v>
      </c>
      <c r="E47" s="328">
        <f t="shared" si="0"/>
        <v>0</v>
      </c>
      <c r="F47" s="508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20</v>
      </c>
      <c r="B48" s="329" t="s">
        <v>49</v>
      </c>
      <c r="C48" s="327">
        <f>'Ekamutneri ham.'!C48</f>
        <v>3</v>
      </c>
      <c r="D48" s="328">
        <f>+'Dramakan hosqer'!C58</f>
        <v>3</v>
      </c>
      <c r="E48" s="328">
        <f t="shared" si="0"/>
        <v>0</v>
      </c>
      <c r="F48" s="508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27.75" customHeight="1" x14ac:dyDescent="0.3">
      <c r="A49" s="79">
        <v>21</v>
      </c>
      <c r="B49" s="329" t="s">
        <v>126</v>
      </c>
      <c r="C49" s="327"/>
      <c r="D49" s="328">
        <f>+'Dramakan hosqer'!C59</f>
        <v>10</v>
      </c>
      <c r="E49" s="328">
        <f t="shared" si="0"/>
        <v>10</v>
      </c>
      <c r="F49" s="509" t="s">
        <v>283</v>
      </c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hosqer'!C60</f>
        <v>0</v>
      </c>
      <c r="E50" s="328">
        <f t="shared" si="0"/>
        <v>0</v>
      </c>
      <c r="F50" s="508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hosqer'!C61</f>
        <v>20.8</v>
      </c>
      <c r="E51" s="328">
        <f t="shared" si="0"/>
        <v>20.8</v>
      </c>
      <c r="F51" s="508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/>
      <c r="D52" s="328">
        <f>+'Dramakan hosqer'!C62</f>
        <v>0</v>
      </c>
      <c r="E52" s="328">
        <f t="shared" si="0"/>
        <v>0</v>
      </c>
      <c r="F52" s="508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22</v>
      </c>
      <c r="B53" s="329" t="s">
        <v>160</v>
      </c>
      <c r="C53" s="327">
        <f>'Ekamutneri ham.'!C53</f>
        <v>60</v>
      </c>
      <c r="D53" s="328">
        <f>+'Dramakan hosqer'!C63</f>
        <v>60</v>
      </c>
      <c r="E53" s="328">
        <f t="shared" si="0"/>
        <v>0</v>
      </c>
      <c r="F53" s="508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23</v>
      </c>
      <c r="B54" s="332" t="str">
        <f>+'Dramakan hosqer'!B64</f>
        <v>Կրակմարիչների լիցքավորման գծով</v>
      </c>
      <c r="C54" s="327">
        <f>'Ekamutneri ham.'!C54</f>
        <v>16</v>
      </c>
      <c r="D54" s="328">
        <f>+'Dramakan hosqer'!C64</f>
        <v>14</v>
      </c>
      <c r="E54" s="327">
        <f>D54-C54</f>
        <v>-2</v>
      </c>
      <c r="F54" s="508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hidden="1" customHeight="1" x14ac:dyDescent="0.3">
      <c r="A55" s="79">
        <v>30</v>
      </c>
      <c r="B55" s="332">
        <f>+'Dramakan hosqer'!B65</f>
        <v>0</v>
      </c>
      <c r="C55" s="327"/>
      <c r="D55" s="328">
        <f>+'Dramakan hosqer'!C65</f>
        <v>0</v>
      </c>
      <c r="E55" s="327">
        <f>D55-C55</f>
        <v>0</v>
      </c>
      <c r="F55" s="508"/>
      <c r="G55" s="494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24</v>
      </c>
      <c r="B56" s="335" t="s">
        <v>38</v>
      </c>
      <c r="C56" s="328">
        <f>SUM(C57:C59)</f>
        <v>20</v>
      </c>
      <c r="D56" s="328">
        <f>SUM(D57:D59)</f>
        <v>20</v>
      </c>
      <c r="E56" s="327">
        <f>D56-C56</f>
        <v>0</v>
      </c>
      <c r="F56" s="508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 x14ac:dyDescent="0.25">
      <c r="A57" s="15">
        <v>31.1</v>
      </c>
      <c r="B57" s="199" t="s">
        <v>39</v>
      </c>
      <c r="C57" s="301"/>
      <c r="D57" s="341">
        <f>+'Dramakan hosqer'!C67</f>
        <v>0</v>
      </c>
      <c r="E57" s="301">
        <f>D57-C57</f>
        <v>0</v>
      </c>
      <c r="F57" s="509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hidden="1" customHeight="1" x14ac:dyDescent="0.25">
      <c r="A58" s="15">
        <v>31.2</v>
      </c>
      <c r="B58" s="199" t="s">
        <v>52</v>
      </c>
      <c r="C58" s="301"/>
      <c r="D58" s="341">
        <f>+'Dramakan hosqer'!C68</f>
        <v>0</v>
      </c>
      <c r="E58" s="341">
        <f t="shared" si="0"/>
        <v>0</v>
      </c>
      <c r="F58" s="509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24.1</v>
      </c>
      <c r="B59" s="204" t="s">
        <v>88</v>
      </c>
      <c r="C59" s="301">
        <f>'Ekamutneri ham.'!C58</f>
        <v>20</v>
      </c>
      <c r="D59" s="341">
        <f>+'Dramakan hosqer'!C69</f>
        <v>20</v>
      </c>
      <c r="E59" s="341">
        <f t="shared" si="0"/>
        <v>0</v>
      </c>
      <c r="F59" s="509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25</v>
      </c>
      <c r="B60" s="335" t="s">
        <v>40</v>
      </c>
      <c r="C60" s="327">
        <f>'Deb. ev kreditor'!F59</f>
        <v>523.10000000000014</v>
      </c>
      <c r="D60" s="328">
        <f>+'Dramakan hosqer'!C70</f>
        <v>523.10000000000014</v>
      </c>
      <c r="E60" s="328">
        <f t="shared" si="0"/>
        <v>0</v>
      </c>
      <c r="F60" s="508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 x14ac:dyDescent="0.3">
      <c r="A61" s="90">
        <v>33</v>
      </c>
      <c r="B61" s="336" t="s">
        <v>89</v>
      </c>
      <c r="C61" s="327"/>
      <c r="D61" s="328">
        <f>+'Dramakan hosqer'!C71</f>
        <v>0</v>
      </c>
      <c r="E61" s="328">
        <f t="shared" si="0"/>
        <v>0</v>
      </c>
      <c r="F61" s="508"/>
      <c r="G61" s="157" t="s">
        <v>242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240</v>
      </c>
      <c r="D62" s="337">
        <f>+D63+D70</f>
        <v>174.6</v>
      </c>
      <c r="E62" s="337">
        <f t="shared" si="0"/>
        <v>-65.400000000000006</v>
      </c>
      <c r="F62" s="507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240</v>
      </c>
      <c r="D63" s="328">
        <f>SUM(D64:D69)</f>
        <v>174.6</v>
      </c>
      <c r="E63" s="328">
        <f t="shared" si="0"/>
        <v>-65.400000000000006</v>
      </c>
      <c r="F63" s="508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30</v>
      </c>
      <c r="D64" s="328">
        <f>+'Dramakan hosqer'!C74</f>
        <v>0</v>
      </c>
      <c r="E64" s="328">
        <f t="shared" ref="E64:E77" si="1">D64-C64</f>
        <v>-30</v>
      </c>
      <c r="F64" s="508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 x14ac:dyDescent="0.3">
      <c r="A65" s="90">
        <v>1.1000000000000001</v>
      </c>
      <c r="B65" s="339" t="s">
        <v>91</v>
      </c>
      <c r="C65" s="327"/>
      <c r="D65" s="328">
        <f>+'Dramakan hosqer'!C75</f>
        <v>0</v>
      </c>
      <c r="E65" s="328">
        <f>D65-C65</f>
        <v>0</v>
      </c>
      <c r="F65" s="508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1.2</v>
      </c>
      <c r="B66" s="339" t="s">
        <v>92</v>
      </c>
      <c r="C66" s="327">
        <v>210</v>
      </c>
      <c r="D66" s="328">
        <f>+'Dramakan hosqer'!C76</f>
        <v>146</v>
      </c>
      <c r="E66" s="328">
        <f t="shared" si="1"/>
        <v>-64</v>
      </c>
      <c r="F66" s="508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 x14ac:dyDescent="0.3">
      <c r="A67" s="90">
        <v>1.4</v>
      </c>
      <c r="B67" s="339" t="s">
        <v>68</v>
      </c>
      <c r="C67" s="327"/>
      <c r="D67" s="328">
        <f>+'Dramakan hosqer'!C77</f>
        <v>0</v>
      </c>
      <c r="E67" s="328">
        <f t="shared" si="1"/>
        <v>0</v>
      </c>
      <c r="F67" s="508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 x14ac:dyDescent="0.3">
      <c r="A68" s="90">
        <v>1.5</v>
      </c>
      <c r="B68" s="340" t="s">
        <v>69</v>
      </c>
      <c r="C68" s="327"/>
      <c r="D68" s="327">
        <f>+'Dramakan hosqer'!C78</f>
        <v>0</v>
      </c>
      <c r="E68" s="327">
        <f>D68-C68</f>
        <v>0</v>
      </c>
      <c r="F68" s="508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1.3</v>
      </c>
      <c r="B69" s="340" t="str">
        <f>+'Dramakan hosqer'!B79</f>
        <v>տեղեկատվական ցուցանակ</v>
      </c>
      <c r="C69" s="327"/>
      <c r="D69" s="327">
        <f>+'Dramakan hosqer'!C79</f>
        <v>28.6</v>
      </c>
      <c r="E69" s="327">
        <f>D69-C69</f>
        <v>28.6</v>
      </c>
      <c r="F69" s="509" t="s">
        <v>285</v>
      </c>
      <c r="G69" s="496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8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 x14ac:dyDescent="0.3">
      <c r="A71" s="90">
        <v>2.1</v>
      </c>
      <c r="B71" s="338" t="s">
        <v>65</v>
      </c>
      <c r="C71" s="327"/>
      <c r="D71" s="328">
        <f>+'Dramakan hosqer'!C81</f>
        <v>0</v>
      </c>
      <c r="E71" s="328">
        <f t="shared" si="1"/>
        <v>0</v>
      </c>
      <c r="F71" s="508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 x14ac:dyDescent="0.3">
      <c r="A72" s="90">
        <v>2.2000000000000002</v>
      </c>
      <c r="B72" s="338" t="s">
        <v>64</v>
      </c>
      <c r="C72" s="327"/>
      <c r="D72" s="328">
        <f>+'Dramakan hosqer'!C82</f>
        <v>0</v>
      </c>
      <c r="E72" s="328">
        <f t="shared" si="1"/>
        <v>0</v>
      </c>
      <c r="F72" s="508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 x14ac:dyDescent="0.3">
      <c r="A73" s="90">
        <v>2.2999999999999998</v>
      </c>
      <c r="B73" s="338" t="s">
        <v>53</v>
      </c>
      <c r="C73" s="327"/>
      <c r="D73" s="328">
        <f>+'Dramakan hosqer'!C83</f>
        <v>0</v>
      </c>
      <c r="E73" s="328">
        <f t="shared" si="1"/>
        <v>0</v>
      </c>
      <c r="F73" s="508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157</v>
      </c>
      <c r="C74" s="337">
        <f>SUM(C75:C76)</f>
        <v>151.9</v>
      </c>
      <c r="D74" s="337">
        <f>SUM(D75:D76)</f>
        <v>0</v>
      </c>
      <c r="E74" s="337">
        <f t="shared" si="1"/>
        <v>-151.9</v>
      </c>
      <c r="F74" s="507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hosqer'!B85</f>
        <v>Սննդի գծով</v>
      </c>
      <c r="C75" s="327">
        <v>151.9</v>
      </c>
      <c r="D75" s="328">
        <f>+'Dramakan hosqer'!C85</f>
        <v>0</v>
      </c>
      <c r="E75" s="327">
        <f>D75-C75</f>
        <v>-151.9</v>
      </c>
      <c r="F75" s="508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 x14ac:dyDescent="0.3">
      <c r="A76" s="90">
        <v>2</v>
      </c>
      <c r="B76" s="333">
        <f>+'Dramakan hosqer'!B86</f>
        <v>0</v>
      </c>
      <c r="C76" s="327"/>
      <c r="D76" s="328">
        <f>+'Dramakan hosqer'!C86</f>
        <v>0</v>
      </c>
      <c r="E76" s="327">
        <f>D76-C76</f>
        <v>0</v>
      </c>
      <c r="F76" s="508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0</v>
      </c>
      <c r="D77" s="337">
        <f>D6+D7-D19</f>
        <v>2724.2999999999956</v>
      </c>
      <c r="E77" s="337">
        <f t="shared" si="1"/>
        <v>2724.2999999999956</v>
      </c>
      <c r="F77" s="507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3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8" t="str">
        <f>+'Ekamut-caxs'!C72</f>
        <v>Լ. ՀԱՐՈՒԹՅՈՒՆՅԱՆ</v>
      </c>
      <c r="E79" s="549"/>
      <c r="F79" s="492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7" t="s">
        <v>98</v>
      </c>
      <c r="E80" s="547"/>
      <c r="F80" s="510"/>
    </row>
    <row r="81" spans="1:20" s="20" customFormat="1" ht="22.5" customHeight="1" x14ac:dyDescent="0.25">
      <c r="A81" s="21"/>
      <c r="B81" s="44" t="s">
        <v>6</v>
      </c>
      <c r="C81" s="21"/>
      <c r="D81" s="549" t="str">
        <f>+'Ekamut-caxs'!C74</f>
        <v>Ն. ՀԱՐՈՒԹՅՈՒՆՅԱՆ</v>
      </c>
      <c r="E81" s="549"/>
      <c r="F81" s="492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7" t="s">
        <v>98</v>
      </c>
      <c r="E82" s="547"/>
      <c r="F82" s="510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5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8" workbookViewId="0">
      <selection activeCell="B48" sqref="B48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20"/>
    <col min="23" max="16384" width="9.140625" style="1"/>
  </cols>
  <sheetData>
    <row r="1" spans="1:22" s="241" customFormat="1" ht="22.5" customHeight="1" x14ac:dyDescent="0.2">
      <c r="A1" s="554" t="s">
        <v>72</v>
      </c>
      <c r="B1" s="554"/>
      <c r="C1" s="554"/>
      <c r="D1" s="554"/>
      <c r="E1" s="554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5" t="str">
        <f>+'Ekamut-caxs'!A8:D8</f>
        <v xml:space="preserve">«Երևանի հ․140 մսուր-մանկապարտեզ» ՀՈԱԿ-ի </v>
      </c>
      <c r="B2" s="556"/>
      <c r="C2" s="556"/>
      <c r="D2" s="556"/>
      <c r="E2" s="556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7" t="s">
        <v>162</v>
      </c>
      <c r="B3" s="557"/>
      <c r="C3" s="557"/>
      <c r="D3" s="557"/>
      <c r="E3" s="557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8" t="s">
        <v>273</v>
      </c>
      <c r="B4" s="558"/>
      <c r="C4" s="558"/>
      <c r="D4" s="558"/>
      <c r="E4" s="558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152</v>
      </c>
    </row>
    <row r="6" spans="1:22" s="254" customFormat="1" ht="56.25" customHeight="1" x14ac:dyDescent="0.2">
      <c r="A6" s="250" t="s">
        <v>3</v>
      </c>
      <c r="B6" s="251" t="s">
        <v>163</v>
      </c>
      <c r="C6" s="250" t="s">
        <v>164</v>
      </c>
      <c r="D6" s="250" t="s">
        <v>165</v>
      </c>
      <c r="E6" s="252" t="s">
        <v>166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9" t="s">
        <v>167</v>
      </c>
      <c r="B7" s="560"/>
      <c r="C7" s="560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168</v>
      </c>
      <c r="C8" s="255"/>
      <c r="D8" s="257">
        <f>SUM(D9:D29)</f>
        <v>0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169</v>
      </c>
      <c r="C9" s="259" t="s">
        <v>170</v>
      </c>
      <c r="D9" s="32"/>
      <c r="E9" s="32"/>
    </row>
    <row r="10" spans="1:22" ht="27" customHeight="1" x14ac:dyDescent="0.2">
      <c r="A10" s="259">
        <v>1.2</v>
      </c>
      <c r="B10" s="260" t="s">
        <v>171</v>
      </c>
      <c r="C10" s="259" t="s">
        <v>172</v>
      </c>
      <c r="D10" s="32"/>
      <c r="E10" s="32"/>
    </row>
    <row r="11" spans="1:22" ht="27" customHeight="1" x14ac:dyDescent="0.2">
      <c r="A11" s="259">
        <v>1.3</v>
      </c>
      <c r="B11" s="260" t="s">
        <v>173</v>
      </c>
      <c r="C11" s="259" t="s">
        <v>174</v>
      </c>
      <c r="D11" s="32"/>
      <c r="E11" s="32"/>
    </row>
    <row r="12" spans="1:22" ht="27" customHeight="1" x14ac:dyDescent="0.2">
      <c r="A12" s="259">
        <v>1.4</v>
      </c>
      <c r="B12" s="261" t="s">
        <v>175</v>
      </c>
      <c r="C12" s="262" t="s">
        <v>176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177</v>
      </c>
      <c r="D13" s="32"/>
      <c r="E13" s="32"/>
    </row>
    <row r="14" spans="1:22" ht="18" customHeight="1" x14ac:dyDescent="0.2">
      <c r="A14" s="259">
        <v>1.6</v>
      </c>
      <c r="B14" s="260" t="s">
        <v>230</v>
      </c>
      <c r="C14" s="259" t="s">
        <v>178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201</v>
      </c>
      <c r="D15" s="32"/>
      <c r="E15" s="32"/>
    </row>
    <row r="16" spans="1:22" ht="22.5" customHeight="1" x14ac:dyDescent="0.2">
      <c r="A16" s="259">
        <v>1.8</v>
      </c>
      <c r="B16" s="261"/>
      <c r="C16" s="263" t="s">
        <v>200</v>
      </c>
      <c r="D16" s="32"/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179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179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179</v>
      </c>
      <c r="C25" s="259" t="s">
        <v>180</v>
      </c>
      <c r="D25" s="32"/>
      <c r="E25" s="32"/>
    </row>
    <row r="26" spans="1:22" ht="27.75" customHeight="1" x14ac:dyDescent="0.2">
      <c r="A26" s="259">
        <v>2.8</v>
      </c>
      <c r="B26" s="261" t="s">
        <v>179</v>
      </c>
      <c r="C26" s="259" t="s">
        <v>181</v>
      </c>
      <c r="D26" s="32"/>
      <c r="E26" s="32"/>
    </row>
    <row r="27" spans="1:22" ht="27" customHeight="1" x14ac:dyDescent="0.2">
      <c r="A27" s="259">
        <v>2.9</v>
      </c>
      <c r="B27" s="260" t="s">
        <v>182</v>
      </c>
      <c r="C27" s="259" t="s">
        <v>183</v>
      </c>
      <c r="D27" s="32"/>
      <c r="E27" s="32"/>
    </row>
    <row r="28" spans="1:22" ht="26.25" customHeight="1" x14ac:dyDescent="0.2">
      <c r="A28" s="265">
        <v>2.1</v>
      </c>
      <c r="B28" s="261" t="s">
        <v>184</v>
      </c>
      <c r="C28" s="259" t="s">
        <v>185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186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187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188</v>
      </c>
      <c r="D31" s="32"/>
      <c r="E31" s="32"/>
    </row>
    <row r="32" spans="1:22" ht="21" customHeight="1" x14ac:dyDescent="0.2">
      <c r="A32" s="259">
        <v>2.2000000000000002</v>
      </c>
      <c r="B32" s="261" t="s">
        <v>189</v>
      </c>
      <c r="C32" s="259" t="s">
        <v>190</v>
      </c>
      <c r="D32" s="32"/>
      <c r="E32" s="32"/>
    </row>
    <row r="33" spans="1:22" ht="26.25" customHeight="1" x14ac:dyDescent="0.2">
      <c r="A33" s="259">
        <v>2.2999999999999998</v>
      </c>
      <c r="B33" s="261" t="s">
        <v>189</v>
      </c>
      <c r="C33" s="259" t="s">
        <v>191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0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9" t="s">
        <v>192</v>
      </c>
      <c r="B35" s="560"/>
      <c r="C35" s="560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169</v>
      </c>
      <c r="C36" s="259" t="s">
        <v>170</v>
      </c>
      <c r="D36" s="32">
        <v>366.8</v>
      </c>
      <c r="E36" s="32"/>
    </row>
    <row r="37" spans="1:22" ht="21" customHeight="1" x14ac:dyDescent="0.2">
      <c r="A37" s="259">
        <v>1.2</v>
      </c>
      <c r="B37" s="260" t="s">
        <v>171</v>
      </c>
      <c r="C37" s="259" t="s">
        <v>172</v>
      </c>
      <c r="D37" s="32">
        <v>141.9</v>
      </c>
      <c r="E37" s="32"/>
    </row>
    <row r="38" spans="1:22" ht="21" customHeight="1" x14ac:dyDescent="0.2">
      <c r="A38" s="259">
        <v>1.3</v>
      </c>
      <c r="B38" s="260" t="s">
        <v>173</v>
      </c>
      <c r="C38" s="259" t="s">
        <v>174</v>
      </c>
      <c r="D38" s="32">
        <v>14.4</v>
      </c>
      <c r="E38" s="32"/>
    </row>
    <row r="39" spans="1:22" ht="21" customHeight="1" x14ac:dyDescent="0.2">
      <c r="A39" s="259">
        <v>1.4</v>
      </c>
      <c r="B39" s="261" t="s">
        <v>175</v>
      </c>
      <c r="C39" s="262" t="s">
        <v>176</v>
      </c>
      <c r="D39" s="32"/>
      <c r="E39" s="32"/>
    </row>
    <row r="40" spans="1:22" ht="21" customHeight="1" x14ac:dyDescent="0.2">
      <c r="A40" s="259">
        <v>1.5</v>
      </c>
      <c r="B40" s="261"/>
      <c r="C40" s="259" t="s">
        <v>177</v>
      </c>
      <c r="D40" s="32"/>
      <c r="E40" s="32"/>
    </row>
    <row r="41" spans="1:22" ht="20.25" customHeight="1" x14ac:dyDescent="0.2">
      <c r="A41" s="259">
        <v>1.6</v>
      </c>
      <c r="B41" s="260" t="s">
        <v>230</v>
      </c>
      <c r="C41" s="259" t="s">
        <v>178</v>
      </c>
      <c r="D41" s="32"/>
      <c r="E41" s="32"/>
    </row>
    <row r="42" spans="1:22" ht="33.75" customHeight="1" x14ac:dyDescent="0.2">
      <c r="A42" s="259">
        <v>1.7</v>
      </c>
      <c r="B42" s="261"/>
      <c r="C42" s="259" t="s">
        <v>201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200</v>
      </c>
      <c r="D43" s="32"/>
      <c r="E43" s="32"/>
    </row>
    <row r="44" spans="1:22" ht="23.25" customHeight="1" x14ac:dyDescent="0.2">
      <c r="A44" s="259">
        <v>1.9</v>
      </c>
      <c r="B44" s="261"/>
      <c r="C44" s="263"/>
      <c r="D44" s="32"/>
      <c r="E44" s="32"/>
    </row>
    <row r="45" spans="1:22" ht="23.25" customHeight="1" x14ac:dyDescent="0.2">
      <c r="A45" s="264">
        <v>2</v>
      </c>
      <c r="B45" s="261"/>
      <c r="C45" s="263"/>
      <c r="D45" s="32"/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179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179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179</v>
      </c>
      <c r="C49" s="259" t="s">
        <v>180</v>
      </c>
      <c r="D49" s="32"/>
      <c r="E49" s="32"/>
    </row>
    <row r="50" spans="1:22" ht="24" customHeight="1" x14ac:dyDescent="0.2">
      <c r="A50" s="259">
        <v>2.5</v>
      </c>
      <c r="B50" s="261" t="s">
        <v>179</v>
      </c>
      <c r="C50" s="259" t="s">
        <v>181</v>
      </c>
      <c r="D50" s="32"/>
      <c r="E50" s="32"/>
    </row>
    <row r="51" spans="1:22" ht="24" customHeight="1" x14ac:dyDescent="0.2">
      <c r="A51" s="259">
        <v>2.6</v>
      </c>
      <c r="B51" s="260" t="s">
        <v>182</v>
      </c>
      <c r="C51" s="259" t="s">
        <v>183</v>
      </c>
      <c r="D51" s="32"/>
      <c r="E51" s="32"/>
    </row>
    <row r="52" spans="1:22" ht="24" customHeight="1" x14ac:dyDescent="0.2">
      <c r="A52" s="259">
        <v>2.7</v>
      </c>
      <c r="B52" s="261" t="s">
        <v>184</v>
      </c>
      <c r="C52" s="259" t="s">
        <v>185</v>
      </c>
      <c r="D52" s="32"/>
      <c r="E52" s="32"/>
    </row>
    <row r="53" spans="1:22" ht="24" customHeight="1" x14ac:dyDescent="0.2">
      <c r="A53" s="259">
        <v>2.8</v>
      </c>
      <c r="B53" s="261"/>
      <c r="C53" s="263" t="s">
        <v>186</v>
      </c>
      <c r="D53" s="32"/>
      <c r="E53" s="32"/>
    </row>
    <row r="54" spans="1:22" s="248" customFormat="1" ht="33" customHeight="1" x14ac:dyDescent="0.2">
      <c r="A54" s="259"/>
      <c r="B54" s="256" t="s">
        <v>193</v>
      </c>
      <c r="C54" s="31"/>
      <c r="D54" s="257">
        <f>SUM(D55:D58)</f>
        <v>396.8</v>
      </c>
      <c r="E54" s="32"/>
      <c r="F54" s="408">
        <f>SUM(D36:D53)</f>
        <v>523.1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199</v>
      </c>
      <c r="D55" s="376">
        <v>396.8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188</v>
      </c>
      <c r="D56" s="32"/>
      <c r="E56" s="259"/>
    </row>
    <row r="57" spans="1:22" ht="24.75" customHeight="1" x14ac:dyDescent="0.2">
      <c r="A57" s="259">
        <v>1.3</v>
      </c>
      <c r="B57" s="261" t="s">
        <v>184</v>
      </c>
      <c r="C57" s="259" t="s">
        <v>190</v>
      </c>
      <c r="D57" s="32"/>
      <c r="E57" s="32"/>
    </row>
    <row r="58" spans="1:22" ht="24.75" customHeight="1" x14ac:dyDescent="0.2">
      <c r="A58" s="259">
        <v>1.4</v>
      </c>
      <c r="B58" s="261" t="s">
        <v>184</v>
      </c>
      <c r="C58" s="259" t="s">
        <v>191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919.90000000000009</v>
      </c>
      <c r="E59" s="278"/>
      <c r="F59" s="511">
        <f>+D59-D54</f>
        <v>523.10000000000014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194</v>
      </c>
    </row>
    <row r="62" spans="1:22" ht="59.25" customHeight="1" x14ac:dyDescent="0.2">
      <c r="A62" s="280">
        <v>1</v>
      </c>
      <c r="B62" s="281" t="s">
        <v>256</v>
      </c>
      <c r="C62" s="277">
        <f>+'Dramakan hosqer'!C13</f>
        <v>915</v>
      </c>
      <c r="D62" s="550" t="s">
        <v>195</v>
      </c>
      <c r="E62" s="551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2" t="str">
        <f>+'Ekamut-caxs'!C72</f>
        <v>Լ. ՀԱՐՈՒԹՅՈՒՆՅԱՆ</v>
      </c>
      <c r="E64" s="552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3" t="s">
        <v>98</v>
      </c>
      <c r="E65" s="55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2" t="str">
        <f>+'Ekamut-caxs'!C74</f>
        <v>Ն. ՀԱՐՈՒԹՅՈՒՆՅԱՆ</v>
      </c>
      <c r="E66" s="552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3" t="s">
        <v>98</v>
      </c>
      <c r="E67" s="55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3" zoomScaleSheetLayoutView="100" workbookViewId="0">
      <selection activeCell="B48" sqref="B48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8" t="s">
        <v>72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</row>
    <row r="2" spans="1:14" s="22" customFormat="1" ht="25.5" customHeight="1" x14ac:dyDescent="0.2">
      <c r="A2" s="535" t="str">
        <f>+'Ekamut-caxs'!A8</f>
        <v xml:space="preserve">«Երևանի հ․140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4" ht="25.5" customHeight="1" x14ac:dyDescent="0.2">
      <c r="A3" s="569" t="s">
        <v>257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4" ht="21" customHeight="1" thickBot="1" x14ac:dyDescent="0.25">
      <c r="M4" s="417" t="s">
        <v>0</v>
      </c>
    </row>
    <row r="5" spans="1:14" ht="33.75" customHeight="1" x14ac:dyDescent="0.2">
      <c r="A5" s="575" t="s">
        <v>158</v>
      </c>
      <c r="B5" s="577" t="s">
        <v>73</v>
      </c>
      <c r="C5" s="579" t="s">
        <v>238</v>
      </c>
      <c r="D5" s="570" t="s">
        <v>212</v>
      </c>
      <c r="E5" s="571"/>
      <c r="F5" s="571"/>
      <c r="G5" s="571"/>
      <c r="H5" s="571"/>
      <c r="I5" s="571"/>
      <c r="J5" s="571"/>
      <c r="K5" s="571"/>
      <c r="L5" s="572"/>
      <c r="M5" s="573" t="s">
        <v>161</v>
      </c>
    </row>
    <row r="6" spans="1:14" ht="79.5" customHeight="1" x14ac:dyDescent="0.2">
      <c r="A6" s="576"/>
      <c r="B6" s="578"/>
      <c r="C6" s="580"/>
      <c r="D6" s="418" t="s">
        <v>231</v>
      </c>
      <c r="E6" s="419" t="s">
        <v>243</v>
      </c>
      <c r="F6" s="419" t="s">
        <v>244</v>
      </c>
      <c r="G6" s="419" t="s">
        <v>159</v>
      </c>
      <c r="H6" s="419" t="s">
        <v>215</v>
      </c>
      <c r="I6" s="419" t="s">
        <v>214</v>
      </c>
      <c r="J6" s="419" t="s">
        <v>123</v>
      </c>
      <c r="K6" s="420" t="s">
        <v>270</v>
      </c>
      <c r="L6" s="421" t="s">
        <v>213</v>
      </c>
      <c r="M6" s="574"/>
    </row>
    <row r="7" spans="1:14" ht="27.75" customHeight="1" x14ac:dyDescent="0.2">
      <c r="A7" s="418">
        <v>1</v>
      </c>
      <c r="B7" s="422" t="s">
        <v>222</v>
      </c>
      <c r="C7" s="423">
        <v>29583.8</v>
      </c>
      <c r="D7" s="424">
        <f>2770.603*2</f>
        <v>5541.2060000000001</v>
      </c>
      <c r="E7" s="425"/>
      <c r="F7" s="425"/>
      <c r="G7" s="425">
        <v>111.1</v>
      </c>
      <c r="H7" s="425">
        <v>110</v>
      </c>
      <c r="I7" s="425"/>
      <c r="J7" s="425"/>
      <c r="K7" s="425"/>
      <c r="L7" s="426"/>
      <c r="M7" s="427">
        <f>ROUND(SUM(C7:L7),1)</f>
        <v>35346.1</v>
      </c>
    </row>
    <row r="8" spans="1:14" ht="28.5" customHeight="1" x14ac:dyDescent="0.2">
      <c r="A8" s="418">
        <v>1.1000000000000001</v>
      </c>
      <c r="B8" s="428" t="s">
        <v>123</v>
      </c>
      <c r="C8" s="429">
        <v>431.4</v>
      </c>
      <c r="D8" s="430" t="s">
        <v>203</v>
      </c>
      <c r="E8" s="431" t="s">
        <v>203</v>
      </c>
      <c r="F8" s="431" t="s">
        <v>203</v>
      </c>
      <c r="G8" s="431" t="s">
        <v>203</v>
      </c>
      <c r="H8" s="431" t="s">
        <v>203</v>
      </c>
      <c r="I8" s="431" t="s">
        <v>203</v>
      </c>
      <c r="J8" s="431" t="s">
        <v>203</v>
      </c>
      <c r="K8" s="431" t="s">
        <v>203</v>
      </c>
      <c r="L8" s="432" t="s">
        <v>203</v>
      </c>
      <c r="M8" s="433" t="s">
        <v>203</v>
      </c>
    </row>
    <row r="9" spans="1:14" ht="30" customHeight="1" x14ac:dyDescent="0.2">
      <c r="A9" s="418">
        <v>1.2</v>
      </c>
      <c r="B9" s="428" t="s">
        <v>213</v>
      </c>
      <c r="C9" s="429"/>
      <c r="D9" s="430" t="s">
        <v>203</v>
      </c>
      <c r="E9" s="431" t="s">
        <v>203</v>
      </c>
      <c r="F9" s="431" t="s">
        <v>203</v>
      </c>
      <c r="G9" s="431" t="s">
        <v>203</v>
      </c>
      <c r="H9" s="431" t="s">
        <v>203</v>
      </c>
      <c r="I9" s="431" t="s">
        <v>203</v>
      </c>
      <c r="J9" s="431" t="s">
        <v>203</v>
      </c>
      <c r="K9" s="431" t="s">
        <v>203</v>
      </c>
      <c r="L9" s="432" t="s">
        <v>203</v>
      </c>
      <c r="M9" s="433" t="s">
        <v>203</v>
      </c>
    </row>
    <row r="10" spans="1:14" ht="35.25" customHeight="1" x14ac:dyDescent="0.2">
      <c r="A10" s="418">
        <v>2</v>
      </c>
      <c r="B10" s="512" t="s">
        <v>95</v>
      </c>
      <c r="C10" s="434"/>
      <c r="D10" s="424"/>
      <c r="E10" s="431" t="s">
        <v>203</v>
      </c>
      <c r="F10" s="431" t="s">
        <v>203</v>
      </c>
      <c r="G10" s="431" t="s">
        <v>203</v>
      </c>
      <c r="H10" s="431" t="s">
        <v>203</v>
      </c>
      <c r="I10" s="431" t="s">
        <v>203</v>
      </c>
      <c r="J10" s="431" t="s">
        <v>203</v>
      </c>
      <c r="K10" s="431" t="s">
        <v>203</v>
      </c>
      <c r="L10" s="432" t="s">
        <v>203</v>
      </c>
      <c r="M10" s="427">
        <f>ROUND(SUM(C10:L10),1)</f>
        <v>0</v>
      </c>
    </row>
    <row r="11" spans="1:14" s="442" customFormat="1" ht="34.5" customHeight="1" thickBot="1" x14ac:dyDescent="0.25">
      <c r="A11" s="435"/>
      <c r="B11" s="436" t="s">
        <v>74</v>
      </c>
      <c r="C11" s="437" t="s">
        <v>203</v>
      </c>
      <c r="D11" s="438" t="s">
        <v>203</v>
      </c>
      <c r="E11" s="439" t="s">
        <v>203</v>
      </c>
      <c r="F11" s="439" t="s">
        <v>203</v>
      </c>
      <c r="G11" s="439" t="s">
        <v>203</v>
      </c>
      <c r="H11" s="439" t="s">
        <v>203</v>
      </c>
      <c r="I11" s="439" t="s">
        <v>203</v>
      </c>
      <c r="J11" s="439" t="s">
        <v>203</v>
      </c>
      <c r="K11" s="439" t="s">
        <v>203</v>
      </c>
      <c r="L11" s="440" t="s">
        <v>203</v>
      </c>
      <c r="M11" s="441">
        <f>ROUND(SUM(M7:M10),1)</f>
        <v>35346.1</v>
      </c>
    </row>
    <row r="12" spans="1:14" s="442" customFormat="1" ht="34.5" customHeight="1" x14ac:dyDescent="0.2">
      <c r="A12" s="443"/>
      <c r="B12" s="444">
        <v>2770.6030000000001</v>
      </c>
      <c r="C12" s="415">
        <f>+B12*2</f>
        <v>5541.2060000000001</v>
      </c>
      <c r="D12" s="445"/>
      <c r="E12" s="446"/>
      <c r="F12" s="446"/>
      <c r="G12" s="446"/>
      <c r="H12" s="447"/>
      <c r="I12" s="447"/>
      <c r="J12" s="448"/>
      <c r="K12" s="447"/>
      <c r="L12" s="446"/>
      <c r="M12" s="449"/>
      <c r="N12" s="444"/>
    </row>
    <row r="13" spans="1:14" s="450" customFormat="1" ht="21" customHeight="1" x14ac:dyDescent="0.2">
      <c r="B13" s="451"/>
      <c r="C13" s="451"/>
      <c r="D13" s="452"/>
      <c r="E13" s="453"/>
      <c r="F13" s="453"/>
      <c r="G13" s="454"/>
      <c r="H13" s="196"/>
      <c r="I13" s="196"/>
      <c r="J13" s="452"/>
      <c r="K13" s="563"/>
      <c r="L13" s="563"/>
      <c r="M13" s="455"/>
    </row>
    <row r="14" spans="1:14" s="443" customFormat="1" ht="69" customHeight="1" x14ac:dyDescent="0.2">
      <c r="B14" s="564" t="s">
        <v>218</v>
      </c>
      <c r="C14" s="567"/>
      <c r="D14" s="565"/>
      <c r="G14" s="452"/>
      <c r="H14" s="452"/>
      <c r="I14" s="564" t="s">
        <v>217</v>
      </c>
      <c r="J14" s="565"/>
      <c r="K14" s="452"/>
      <c r="L14" s="452"/>
      <c r="M14" s="452"/>
    </row>
    <row r="15" spans="1:14" s="443" customFormat="1" ht="48" customHeight="1" x14ac:dyDescent="0.2">
      <c r="B15" s="456" t="s">
        <v>198</v>
      </c>
      <c r="C15" s="457" t="s">
        <v>245</v>
      </c>
      <c r="D15" s="457" t="s">
        <v>246</v>
      </c>
      <c r="G15" s="458"/>
      <c r="H15" s="459"/>
      <c r="I15" s="456" t="s">
        <v>198</v>
      </c>
      <c r="J15" s="457" t="s">
        <v>216</v>
      </c>
      <c r="K15" s="458"/>
      <c r="L15" s="458"/>
      <c r="M15" s="459"/>
    </row>
    <row r="16" spans="1:14" s="460" customFormat="1" ht="39.75" customHeight="1" x14ac:dyDescent="0.2">
      <c r="B16" s="461">
        <v>93600</v>
      </c>
      <c r="C16" s="462">
        <f>ROUND(4*B16*2/1000,1)</f>
        <v>748.8</v>
      </c>
      <c r="D16" s="462">
        <f>350.1/5*2</f>
        <v>140.04000000000002</v>
      </c>
      <c r="G16" s="463"/>
      <c r="H16" s="464"/>
      <c r="I16" s="465">
        <v>93600</v>
      </c>
      <c r="J16" s="466">
        <f>725.5/12*2</f>
        <v>120.91666666666667</v>
      </c>
      <c r="K16" s="463"/>
      <c r="L16" s="463"/>
      <c r="M16" s="464"/>
    </row>
    <row r="17" spans="1:13" s="27" customFormat="1" ht="24" customHeight="1" x14ac:dyDescent="0.2">
      <c r="D17" s="467"/>
      <c r="E17" s="468"/>
      <c r="F17" s="468"/>
      <c r="G17" s="468"/>
      <c r="H17" s="447"/>
      <c r="I17" s="447"/>
      <c r="J17" s="469"/>
      <c r="K17" s="463"/>
      <c r="L17" s="463"/>
      <c r="M17" s="470"/>
    </row>
    <row r="18" spans="1:13" s="27" customFormat="1" ht="19.5" customHeight="1" x14ac:dyDescent="0.2">
      <c r="A18" s="471"/>
      <c r="B18" s="471"/>
      <c r="C18" s="472"/>
      <c r="D18" s="471"/>
      <c r="E18" s="471"/>
      <c r="F18" s="471"/>
      <c r="G18" s="471"/>
      <c r="H18" s="471"/>
      <c r="I18" s="471"/>
      <c r="J18" s="471"/>
      <c r="K18" s="471"/>
      <c r="L18" s="471"/>
      <c r="M18" s="471"/>
    </row>
    <row r="19" spans="1:13" s="475" customFormat="1" ht="24" customHeight="1" x14ac:dyDescent="0.2">
      <c r="A19" s="473"/>
      <c r="B19" s="474" t="s">
        <v>2</v>
      </c>
      <c r="C19" s="474"/>
      <c r="E19" s="476"/>
      <c r="F19" s="477"/>
      <c r="G19" s="477"/>
      <c r="H19" s="566" t="str">
        <f>+'Ekamut-caxs'!C72</f>
        <v>Լ. ՀԱՐՈՒԹՅՈՒՆՅԱՆ</v>
      </c>
      <c r="I19" s="566"/>
      <c r="J19" s="566"/>
      <c r="K19" s="478"/>
      <c r="L19" s="473"/>
      <c r="M19" s="473"/>
    </row>
    <row r="20" spans="1:13" s="479" customFormat="1" ht="17.25" customHeight="1" x14ac:dyDescent="0.2">
      <c r="B20" s="480"/>
      <c r="C20" s="480"/>
      <c r="E20" s="481" t="s">
        <v>97</v>
      </c>
      <c r="F20" s="482"/>
      <c r="G20" s="483"/>
      <c r="H20" s="562" t="s">
        <v>98</v>
      </c>
      <c r="I20" s="562"/>
      <c r="J20" s="562"/>
      <c r="K20" s="482"/>
    </row>
    <row r="21" spans="1:13" s="475" customFormat="1" ht="24.75" customHeight="1" x14ac:dyDescent="0.2">
      <c r="B21" s="484" t="s">
        <v>6</v>
      </c>
      <c r="C21" s="484"/>
      <c r="E21" s="485"/>
      <c r="F21" s="486"/>
      <c r="G21" s="486"/>
      <c r="H21" s="561" t="str">
        <f>+'Ekamut-caxs'!C74</f>
        <v>Ն. ՀԱՐՈՒԹՅՈՒՆՅԱՆ</v>
      </c>
      <c r="I21" s="561"/>
      <c r="J21" s="561"/>
      <c r="K21" s="487"/>
    </row>
    <row r="22" spans="1:13" s="479" customFormat="1" ht="18.75" customHeight="1" x14ac:dyDescent="0.2">
      <c r="E22" s="481" t="s">
        <v>97</v>
      </c>
      <c r="F22" s="482"/>
      <c r="G22" s="483"/>
      <c r="H22" s="562" t="s">
        <v>98</v>
      </c>
      <c r="I22" s="562"/>
      <c r="J22" s="562"/>
      <c r="K22" s="482"/>
    </row>
    <row r="23" spans="1:13" s="488" customFormat="1" ht="16.5" x14ac:dyDescent="0.2">
      <c r="D23" s="489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0" zoomScaleSheetLayoutView="100" workbookViewId="0">
      <selection activeCell="B48" sqref="B48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6.1406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584" t="s">
        <v>72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</row>
    <row r="2" spans="1:13" s="164" customFormat="1" ht="21.75" customHeight="1" x14ac:dyDescent="0.2">
      <c r="A2" s="585" t="str">
        <f>+'Ekamut-caxs'!A8:D8</f>
        <v xml:space="preserve">«Երևանի հ․140 մսուր-մանկապարտեզ» ՀՈԱԿ-ի 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  <c r="L2" s="585"/>
      <c r="M2" s="585"/>
    </row>
    <row r="3" spans="1:13" s="164" customFormat="1" ht="21" customHeight="1" x14ac:dyDescent="0.2">
      <c r="A3" s="585" t="s">
        <v>99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</row>
    <row r="4" spans="1:13" ht="21" customHeight="1" thickBot="1" x14ac:dyDescent="0.25"/>
    <row r="5" spans="1:13" s="172" customFormat="1" ht="24.75" customHeight="1" x14ac:dyDescent="0.2">
      <c r="A5" s="587" t="s">
        <v>120</v>
      </c>
      <c r="B5" s="589" t="s">
        <v>100</v>
      </c>
      <c r="C5" s="581" t="s">
        <v>101</v>
      </c>
      <c r="D5" s="582"/>
      <c r="E5" s="582"/>
      <c r="F5" s="583"/>
      <c r="G5" s="591" t="s">
        <v>102</v>
      </c>
      <c r="H5" s="591"/>
      <c r="I5" s="591"/>
      <c r="J5" s="591"/>
      <c r="K5" s="581" t="s">
        <v>149</v>
      </c>
      <c r="L5" s="582"/>
      <c r="M5" s="583"/>
    </row>
    <row r="6" spans="1:13" s="176" customFormat="1" ht="51" customHeight="1" x14ac:dyDescent="0.2">
      <c r="A6" s="588"/>
      <c r="B6" s="590"/>
      <c r="C6" s="173" t="s">
        <v>234</v>
      </c>
      <c r="D6" s="174" t="s">
        <v>235</v>
      </c>
      <c r="E6" s="174" t="s">
        <v>258</v>
      </c>
      <c r="F6" s="175" t="s">
        <v>259</v>
      </c>
      <c r="G6" s="174" t="s">
        <v>237</v>
      </c>
      <c r="H6" s="224" t="s">
        <v>235</v>
      </c>
      <c r="I6" s="174" t="s">
        <v>260</v>
      </c>
      <c r="J6" s="224" t="s">
        <v>259</v>
      </c>
      <c r="K6" s="174" t="s">
        <v>234</v>
      </c>
      <c r="L6" s="174" t="s">
        <v>258</v>
      </c>
      <c r="M6" s="175" t="s">
        <v>259</v>
      </c>
    </row>
    <row r="7" spans="1:13" ht="19.5" customHeight="1" x14ac:dyDescent="0.2">
      <c r="A7" s="166">
        <v>1</v>
      </c>
      <c r="B7" s="231" t="s">
        <v>103</v>
      </c>
      <c r="C7" s="318" t="s">
        <v>236</v>
      </c>
      <c r="D7" s="309" t="s">
        <v>236</v>
      </c>
      <c r="E7" s="321">
        <v>3089</v>
      </c>
      <c r="F7" s="311">
        <f>E7*139</f>
        <v>429371</v>
      </c>
      <c r="G7" s="324" t="s">
        <v>236</v>
      </c>
      <c r="H7" s="309" t="s">
        <v>236</v>
      </c>
      <c r="I7" s="321">
        <v>3415</v>
      </c>
      <c r="J7" s="312">
        <v>155607</v>
      </c>
      <c r="K7" s="373" t="s">
        <v>236</v>
      </c>
      <c r="L7" s="321">
        <v>77</v>
      </c>
      <c r="M7" s="313">
        <f>+L7*190.511</f>
        <v>14669.347</v>
      </c>
    </row>
    <row r="8" spans="1:13" ht="19.5" customHeight="1" x14ac:dyDescent="0.2">
      <c r="A8" s="166">
        <v>2</v>
      </c>
      <c r="B8" s="231" t="s">
        <v>104</v>
      </c>
      <c r="C8" s="318" t="s">
        <v>236</v>
      </c>
      <c r="D8" s="309" t="s">
        <v>236</v>
      </c>
      <c r="E8" s="321">
        <v>2401</v>
      </c>
      <c r="F8" s="311">
        <f>E8*139</f>
        <v>333739</v>
      </c>
      <c r="G8" s="324" t="s">
        <v>236</v>
      </c>
      <c r="H8" s="309" t="s">
        <v>236</v>
      </c>
      <c r="I8" s="321">
        <v>3066</v>
      </c>
      <c r="J8" s="312">
        <v>156760</v>
      </c>
      <c r="K8" s="373" t="s">
        <v>236</v>
      </c>
      <c r="L8" s="321">
        <v>58</v>
      </c>
      <c r="M8" s="313">
        <f t="shared" ref="M8:M18" si="0">+L8*200.47</f>
        <v>11627.26</v>
      </c>
    </row>
    <row r="9" spans="1:13" ht="19.5" customHeight="1" x14ac:dyDescent="0.2">
      <c r="A9" s="166">
        <v>3</v>
      </c>
      <c r="B9" s="231" t="s">
        <v>105</v>
      </c>
      <c r="C9" s="318" t="s">
        <v>236</v>
      </c>
      <c r="D9" s="309" t="s">
        <v>236</v>
      </c>
      <c r="E9" s="321">
        <v>2343</v>
      </c>
      <c r="F9" s="311">
        <f>E9*139</f>
        <v>325677</v>
      </c>
      <c r="G9" s="324" t="s">
        <v>236</v>
      </c>
      <c r="H9" s="309" t="s">
        <v>236</v>
      </c>
      <c r="I9" s="321">
        <v>3204</v>
      </c>
      <c r="J9" s="312">
        <v>164016</v>
      </c>
      <c r="K9" s="373" t="s">
        <v>236</v>
      </c>
      <c r="L9" s="321">
        <v>92</v>
      </c>
      <c r="M9" s="313">
        <f t="shared" si="0"/>
        <v>18443.240000000002</v>
      </c>
    </row>
    <row r="10" spans="1:13" ht="19.5" customHeight="1" x14ac:dyDescent="0.2">
      <c r="A10" s="166">
        <v>4</v>
      </c>
      <c r="B10" s="231" t="s">
        <v>106</v>
      </c>
      <c r="C10" s="319" t="s">
        <v>236</v>
      </c>
      <c r="D10" s="310" t="s">
        <v>236</v>
      </c>
      <c r="E10" s="321">
        <v>357</v>
      </c>
      <c r="F10" s="311">
        <f>E10*143.7</f>
        <v>51300.899999999994</v>
      </c>
      <c r="G10" s="324" t="s">
        <v>236</v>
      </c>
      <c r="H10" s="314" t="s">
        <v>236</v>
      </c>
      <c r="I10" s="321">
        <v>1405</v>
      </c>
      <c r="J10" s="312">
        <v>73447</v>
      </c>
      <c r="K10" s="373" t="s">
        <v>236</v>
      </c>
      <c r="L10" s="321">
        <v>114</v>
      </c>
      <c r="M10" s="313">
        <f t="shared" si="0"/>
        <v>22853.579999999998</v>
      </c>
    </row>
    <row r="11" spans="1:13" ht="19.5" customHeight="1" x14ac:dyDescent="0.2">
      <c r="A11" s="166">
        <v>5</v>
      </c>
      <c r="B11" s="231" t="s">
        <v>107</v>
      </c>
      <c r="C11" s="319" t="s">
        <v>236</v>
      </c>
      <c r="D11" s="310" t="s">
        <v>236</v>
      </c>
      <c r="E11" s="321">
        <v>114</v>
      </c>
      <c r="F11" s="311">
        <f t="shared" ref="F11:F16" si="1">E11*143.7</f>
        <v>16381.8</v>
      </c>
      <c r="G11" s="324" t="s">
        <v>236</v>
      </c>
      <c r="H11" s="314" t="s">
        <v>236</v>
      </c>
      <c r="I11" s="321">
        <v>1144</v>
      </c>
      <c r="J11" s="312">
        <v>60164</v>
      </c>
      <c r="K11" s="373" t="s">
        <v>236</v>
      </c>
      <c r="L11" s="321">
        <v>91</v>
      </c>
      <c r="M11" s="313">
        <f t="shared" si="0"/>
        <v>18242.77</v>
      </c>
    </row>
    <row r="12" spans="1:13" ht="19.5" customHeight="1" x14ac:dyDescent="0.2">
      <c r="A12" s="166">
        <v>6</v>
      </c>
      <c r="B12" s="231" t="s">
        <v>108</v>
      </c>
      <c r="C12" s="319" t="s">
        <v>236</v>
      </c>
      <c r="D12" s="310" t="s">
        <v>236</v>
      </c>
      <c r="E12" s="321">
        <v>44</v>
      </c>
      <c r="F12" s="311">
        <f t="shared" si="1"/>
        <v>6322.7999999999993</v>
      </c>
      <c r="G12" s="324" t="s">
        <v>236</v>
      </c>
      <c r="H12" s="314" t="s">
        <v>236</v>
      </c>
      <c r="I12" s="321">
        <v>1101</v>
      </c>
      <c r="J12" s="312">
        <v>58044</v>
      </c>
      <c r="K12" s="373" t="s">
        <v>236</v>
      </c>
      <c r="L12" s="321">
        <v>93</v>
      </c>
      <c r="M12" s="313">
        <f t="shared" si="0"/>
        <v>18643.71</v>
      </c>
    </row>
    <row r="13" spans="1:13" ht="19.5" customHeight="1" x14ac:dyDescent="0.2">
      <c r="A13" s="166">
        <v>7</v>
      </c>
      <c r="B13" s="231" t="s">
        <v>109</v>
      </c>
      <c r="C13" s="319" t="s">
        <v>236</v>
      </c>
      <c r="D13" s="310" t="s">
        <v>236</v>
      </c>
      <c r="E13" s="321">
        <v>35</v>
      </c>
      <c r="F13" s="311">
        <f t="shared" si="1"/>
        <v>5029.5</v>
      </c>
      <c r="G13" s="324" t="s">
        <v>236</v>
      </c>
      <c r="H13" s="314" t="s">
        <v>236</v>
      </c>
      <c r="I13" s="321">
        <v>966</v>
      </c>
      <c r="J13" s="312">
        <v>50739</v>
      </c>
      <c r="K13" s="373" t="s">
        <v>236</v>
      </c>
      <c r="L13" s="321">
        <v>143</v>
      </c>
      <c r="M13" s="313">
        <f t="shared" si="0"/>
        <v>28667.21</v>
      </c>
    </row>
    <row r="14" spans="1:13" ht="19.5" customHeight="1" x14ac:dyDescent="0.2">
      <c r="A14" s="166">
        <v>8</v>
      </c>
      <c r="B14" s="232" t="s">
        <v>110</v>
      </c>
      <c r="C14" s="319" t="s">
        <v>236</v>
      </c>
      <c r="D14" s="310" t="s">
        <v>236</v>
      </c>
      <c r="E14" s="321">
        <v>29</v>
      </c>
      <c r="F14" s="311">
        <f t="shared" si="1"/>
        <v>4167.2999999999993</v>
      </c>
      <c r="G14" s="324" t="s">
        <v>236</v>
      </c>
      <c r="H14" s="314" t="s">
        <v>236</v>
      </c>
      <c r="I14" s="321">
        <v>1062</v>
      </c>
      <c r="J14" s="312">
        <v>55850</v>
      </c>
      <c r="K14" s="373" t="s">
        <v>236</v>
      </c>
      <c r="L14" s="321">
        <v>154</v>
      </c>
      <c r="M14" s="313">
        <f t="shared" si="0"/>
        <v>30872.38</v>
      </c>
    </row>
    <row r="15" spans="1:13" ht="19.5" customHeight="1" x14ac:dyDescent="0.2">
      <c r="A15" s="166">
        <v>9</v>
      </c>
      <c r="B15" s="232" t="s">
        <v>111</v>
      </c>
      <c r="C15" s="319" t="s">
        <v>236</v>
      </c>
      <c r="D15" s="310" t="s">
        <v>236</v>
      </c>
      <c r="E15" s="321">
        <v>40</v>
      </c>
      <c r="F15" s="311">
        <f t="shared" si="1"/>
        <v>5748</v>
      </c>
      <c r="G15" s="324" t="s">
        <v>236</v>
      </c>
      <c r="H15" s="314" t="s">
        <v>236</v>
      </c>
      <c r="I15" s="321">
        <v>1081</v>
      </c>
      <c r="J15" s="312">
        <v>56993</v>
      </c>
      <c r="K15" s="373" t="s">
        <v>236</v>
      </c>
      <c r="L15" s="321">
        <v>218</v>
      </c>
      <c r="M15" s="313">
        <f t="shared" si="0"/>
        <v>43702.46</v>
      </c>
    </row>
    <row r="16" spans="1:13" ht="19.5" customHeight="1" x14ac:dyDescent="0.2">
      <c r="A16" s="166">
        <v>10</v>
      </c>
      <c r="B16" s="232" t="s">
        <v>112</v>
      </c>
      <c r="C16" s="319" t="s">
        <v>236</v>
      </c>
      <c r="D16" s="310" t="s">
        <v>236</v>
      </c>
      <c r="E16" s="321">
        <v>163</v>
      </c>
      <c r="F16" s="311">
        <f t="shared" si="1"/>
        <v>23423.1</v>
      </c>
      <c r="G16" s="323" t="s">
        <v>236</v>
      </c>
      <c r="H16" s="314" t="s">
        <v>236</v>
      </c>
      <c r="I16" s="321">
        <v>1295</v>
      </c>
      <c r="J16" s="312">
        <v>68106</v>
      </c>
      <c r="K16" s="373" t="s">
        <v>236</v>
      </c>
      <c r="L16" s="321">
        <v>192</v>
      </c>
      <c r="M16" s="313">
        <f t="shared" si="0"/>
        <v>38490.239999999998</v>
      </c>
    </row>
    <row r="17" spans="1:13" ht="19.5" customHeight="1" x14ac:dyDescent="0.2">
      <c r="A17" s="166">
        <v>11</v>
      </c>
      <c r="B17" s="232" t="s">
        <v>113</v>
      </c>
      <c r="C17" s="530">
        <v>1410</v>
      </c>
      <c r="D17" s="530">
        <f t="shared" ref="D17:D18" si="2">C17*139</f>
        <v>195990</v>
      </c>
      <c r="E17" s="321">
        <f>+MAX(C17,E7)</f>
        <v>3089</v>
      </c>
      <c r="F17" s="311">
        <f>+E17*143.7</f>
        <v>443889.3</v>
      </c>
      <c r="G17" s="530">
        <v>2474</v>
      </c>
      <c r="H17" s="530">
        <v>114055</v>
      </c>
      <c r="I17" s="321">
        <f>+MAX(G17,I7)</f>
        <v>3415</v>
      </c>
      <c r="J17" s="312">
        <f>+I17*53.48</f>
        <v>182634.19999999998</v>
      </c>
      <c r="K17" s="531">
        <v>103</v>
      </c>
      <c r="L17" s="321">
        <f>+MAX(K17,L7)</f>
        <v>103</v>
      </c>
      <c r="M17" s="313">
        <f t="shared" si="0"/>
        <v>20648.41</v>
      </c>
    </row>
    <row r="18" spans="1:13" ht="19.5" customHeight="1" x14ac:dyDescent="0.2">
      <c r="A18" s="166">
        <v>12</v>
      </c>
      <c r="B18" s="232" t="s">
        <v>114</v>
      </c>
      <c r="C18" s="530">
        <v>2639</v>
      </c>
      <c r="D18" s="530">
        <f t="shared" si="2"/>
        <v>366821</v>
      </c>
      <c r="E18" s="321">
        <f>+MAX(C18,E8)</f>
        <v>2639</v>
      </c>
      <c r="F18" s="311">
        <f>+E18*143.7</f>
        <v>379224.3</v>
      </c>
      <c r="G18" s="530">
        <v>3115.8</v>
      </c>
      <c r="H18" s="530">
        <v>141887</v>
      </c>
      <c r="I18" s="321">
        <f>+MAX(G18,I8)</f>
        <v>3115.8</v>
      </c>
      <c r="J18" s="312">
        <f>+I18*53.48</f>
        <v>166632.984</v>
      </c>
      <c r="K18" s="531">
        <v>80</v>
      </c>
      <c r="L18" s="321">
        <f>+MAX(K18,L8)</f>
        <v>80</v>
      </c>
      <c r="M18" s="313">
        <f t="shared" si="0"/>
        <v>16037.6</v>
      </c>
    </row>
    <row r="19" spans="1:13" ht="32.25" customHeight="1" thickBot="1" x14ac:dyDescent="0.25">
      <c r="A19" s="233"/>
      <c r="B19" s="239" t="s">
        <v>96</v>
      </c>
      <c r="C19" s="320">
        <f t="shared" ref="C19:K19" si="3">SUM(C7:C18)</f>
        <v>4049</v>
      </c>
      <c r="D19" s="315">
        <f t="shared" si="3"/>
        <v>562811</v>
      </c>
      <c r="E19" s="322">
        <f t="shared" si="3"/>
        <v>14343</v>
      </c>
      <c r="F19" s="316">
        <f>SUM(F7:F18)</f>
        <v>2024274.0000000002</v>
      </c>
      <c r="G19" s="325">
        <f>SUM(G7:G18)</f>
        <v>5589.8</v>
      </c>
      <c r="H19" s="315">
        <f>SUM(H7:H18)</f>
        <v>255942</v>
      </c>
      <c r="I19" s="322">
        <f>SUM(I7:I18)</f>
        <v>24269.8</v>
      </c>
      <c r="J19" s="317">
        <f>SUM(J7:J18)</f>
        <v>1248993.1839999999</v>
      </c>
      <c r="K19" s="320">
        <f t="shared" si="3"/>
        <v>183</v>
      </c>
      <c r="L19" s="322">
        <f>SUM(L7:L18)</f>
        <v>1415</v>
      </c>
      <c r="M19" s="316">
        <f>SUM(M7:M18)</f>
        <v>282898.20699999994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2024.3</v>
      </c>
      <c r="G20" s="293"/>
      <c r="H20" s="211"/>
      <c r="I20" s="293"/>
      <c r="J20" s="211">
        <f>ROUND(J19/1000,1)</f>
        <v>1249</v>
      </c>
      <c r="K20" s="293"/>
      <c r="L20" s="293"/>
      <c r="M20" s="211">
        <f>ROUND(M19/1000,1)</f>
        <v>282.89999999999998</v>
      </c>
    </row>
    <row r="21" spans="1:13" ht="18.75" customHeight="1" thickBot="1" x14ac:dyDescent="0.25">
      <c r="A21" s="228"/>
      <c r="B21" s="586" t="s">
        <v>207</v>
      </c>
      <c r="C21" s="586"/>
      <c r="D21" s="586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153</v>
      </c>
      <c r="C22" s="236" t="s">
        <v>154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155</v>
      </c>
      <c r="C27" s="315"/>
      <c r="D27" s="315"/>
      <c r="E27" s="315"/>
      <c r="F27" s="316">
        <f>+F20-F26</f>
        <v>2024.3</v>
      </c>
      <c r="G27" s="398"/>
      <c r="H27" s="315"/>
      <c r="I27" s="315"/>
      <c r="J27" s="316">
        <f>J20-J26</f>
        <v>1249</v>
      </c>
      <c r="K27" s="398"/>
      <c r="L27" s="315"/>
      <c r="M27" s="316">
        <f>M20-M26</f>
        <v>282.89999999999998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156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3"/>
      <c r="H30" s="593"/>
      <c r="I30" s="306"/>
      <c r="J30" s="595" t="str">
        <f>+'Ekamut-caxs'!C72</f>
        <v>Լ. ՀԱՐՈՒԹՅՈՒՆՅԱՆ</v>
      </c>
      <c r="K30" s="595"/>
      <c r="M30" s="168"/>
    </row>
    <row r="31" spans="1:13" s="164" customFormat="1" x14ac:dyDescent="0.2">
      <c r="C31" s="171"/>
      <c r="D31" s="171"/>
      <c r="E31" s="170"/>
      <c r="F31" s="170"/>
      <c r="G31" s="594" t="s">
        <v>97</v>
      </c>
      <c r="H31" s="594"/>
      <c r="I31" s="307"/>
      <c r="J31" s="594" t="s">
        <v>115</v>
      </c>
      <c r="K31" s="594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5"/>
      <c r="H32" s="595"/>
      <c r="I32" s="181"/>
      <c r="J32" s="595" t="str">
        <f>+'Ekamut-caxs'!C74</f>
        <v>Ն. ՀԱՐՈՒԹՅՈՒՆՅԱՆ</v>
      </c>
      <c r="K32" s="595"/>
    </row>
    <row r="33" spans="3:13" s="164" customFormat="1" x14ac:dyDescent="0.2">
      <c r="C33" s="167"/>
      <c r="D33" s="167"/>
      <c r="G33" s="594" t="s">
        <v>97</v>
      </c>
      <c r="H33" s="594"/>
      <c r="I33" s="307"/>
      <c r="J33" s="594" t="s">
        <v>115</v>
      </c>
      <c r="K33" s="594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268</v>
      </c>
      <c r="I35" s="490" t="s">
        <v>118</v>
      </c>
      <c r="J35" s="491" t="s">
        <v>261</v>
      </c>
      <c r="K35" s="491"/>
      <c r="L35" s="491" t="s">
        <v>262</v>
      </c>
      <c r="M35" s="491" t="s">
        <v>263</v>
      </c>
    </row>
    <row r="36" spans="3:13" ht="16.5" customHeight="1" x14ac:dyDescent="0.2">
      <c r="C36" s="165" t="s">
        <v>119</v>
      </c>
      <c r="E36" s="165" t="s">
        <v>117</v>
      </c>
      <c r="F36" s="165" t="s">
        <v>269</v>
      </c>
      <c r="I36" s="592" t="s">
        <v>264</v>
      </c>
      <c r="J36" s="592"/>
      <c r="K36" s="491"/>
      <c r="L36" s="592" t="s">
        <v>265</v>
      </c>
      <c r="M36" s="592"/>
    </row>
    <row r="37" spans="3:13" x14ac:dyDescent="0.2">
      <c r="I37" s="592"/>
      <c r="J37" s="592"/>
      <c r="K37" s="491"/>
      <c r="L37" s="592"/>
      <c r="M37" s="592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topLeftCell="A4" workbookViewId="0">
      <selection activeCell="B48" sqref="B48"/>
    </sheetView>
  </sheetViews>
  <sheetFormatPr defaultRowHeight="13.5" x14ac:dyDescent="0.2"/>
  <cols>
    <col min="1" max="1" width="4.42578125" style="16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3" s="205" customFormat="1" ht="24" customHeight="1" x14ac:dyDescent="0.2">
      <c r="A1" s="598" t="s">
        <v>72</v>
      </c>
      <c r="B1" s="598"/>
      <c r="C1" s="598"/>
      <c r="D1" s="598"/>
      <c r="E1" s="598"/>
    </row>
    <row r="2" spans="1:13" ht="23.25" customHeight="1" x14ac:dyDescent="0.2">
      <c r="A2" s="599" t="str">
        <f>+'Ekamut-caxs'!A8:D8</f>
        <v xml:space="preserve">«Երևանի հ․140 մսուր-մանկապարտեզ» ՀՈԱԿ-ի </v>
      </c>
      <c r="B2" s="599"/>
      <c r="C2" s="599"/>
      <c r="D2" s="599"/>
      <c r="E2" s="599"/>
    </row>
    <row r="3" spans="1:13" ht="28.5" customHeight="1" x14ac:dyDescent="0.2">
      <c r="A3" s="599" t="s">
        <v>266</v>
      </c>
      <c r="B3" s="599"/>
      <c r="C3" s="599"/>
      <c r="D3" s="599"/>
      <c r="E3" s="599"/>
    </row>
    <row r="5" spans="1:13" x14ac:dyDescent="0.2">
      <c r="E5" s="377" t="s">
        <v>152</v>
      </c>
    </row>
    <row r="6" spans="1:13" ht="54" customHeight="1" x14ac:dyDescent="0.2">
      <c r="A6" s="378" t="s">
        <v>3</v>
      </c>
      <c r="B6" s="378" t="s">
        <v>100</v>
      </c>
      <c r="C6" s="378" t="s">
        <v>219</v>
      </c>
      <c r="D6" s="378" t="s">
        <v>223</v>
      </c>
      <c r="E6" s="378" t="s">
        <v>224</v>
      </c>
    </row>
    <row r="7" spans="1:13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3" ht="24.75" customHeight="1" x14ac:dyDescent="0.2">
      <c r="A8" s="379">
        <v>1</v>
      </c>
      <c r="B8" s="380" t="s">
        <v>233</v>
      </c>
      <c r="C8" s="353">
        <v>40149.9</v>
      </c>
      <c r="D8" s="353">
        <v>799</v>
      </c>
      <c r="E8" s="353">
        <v>8987.6</v>
      </c>
    </row>
    <row r="9" spans="1:13" s="388" customFormat="1" ht="25.5" customHeight="1" x14ac:dyDescent="0.2">
      <c r="A9" s="384">
        <v>2</v>
      </c>
      <c r="B9" s="385" t="s">
        <v>225</v>
      </c>
      <c r="C9" s="386">
        <f>117*28+850</f>
        <v>4126</v>
      </c>
      <c r="D9" s="386">
        <v>0</v>
      </c>
      <c r="E9" s="386">
        <f>M9*0.485*22</f>
        <v>1248.3899999999999</v>
      </c>
      <c r="F9" s="387" t="s">
        <v>274</v>
      </c>
      <c r="M9" s="388">
        <v>117</v>
      </c>
    </row>
    <row r="10" spans="1:13" s="388" customFormat="1" ht="25.5" customHeight="1" x14ac:dyDescent="0.2">
      <c r="A10" s="384">
        <v>3</v>
      </c>
      <c r="B10" s="385" t="s">
        <v>220</v>
      </c>
      <c r="C10" s="386">
        <f>117*28+850</f>
        <v>4126</v>
      </c>
      <c r="D10" s="386">
        <v>0</v>
      </c>
      <c r="E10" s="386">
        <f>M10*0.485*22</f>
        <v>1248.3899999999999</v>
      </c>
      <c r="F10" s="387" t="s">
        <v>274</v>
      </c>
      <c r="M10" s="388">
        <v>117</v>
      </c>
    </row>
    <row r="11" spans="1:13" s="205" customFormat="1" ht="31.5" customHeight="1" x14ac:dyDescent="0.2">
      <c r="A11" s="381"/>
      <c r="B11" s="382" t="s">
        <v>221</v>
      </c>
      <c r="C11" s="383">
        <f>ROUND(SUM(C8:C10),1)</f>
        <v>48401.9</v>
      </c>
      <c r="D11" s="383">
        <f>ROUND(SUM(D8:D10),1)</f>
        <v>799</v>
      </c>
      <c r="E11" s="383">
        <f>ROUND(SUM(E8:E10),1)</f>
        <v>11484.4</v>
      </c>
    </row>
    <row r="13" spans="1:13" ht="51" customHeight="1" x14ac:dyDescent="0.2">
      <c r="B13" s="600" t="s">
        <v>226</v>
      </c>
      <c r="C13" s="600"/>
      <c r="D13" s="600"/>
      <c r="E13" s="600"/>
    </row>
    <row r="18" spans="2:5" ht="20.25" customHeight="1" x14ac:dyDescent="0.2">
      <c r="B18" s="163" t="s">
        <v>2</v>
      </c>
      <c r="C18" s="163"/>
      <c r="D18" s="601" t="str">
        <f>+'Ekamut-caxs'!C72</f>
        <v>Լ. ՀԱՐՈՒԹՅՈՒՆՅԱՆ</v>
      </c>
      <c r="E18" s="601"/>
    </row>
    <row r="19" spans="2:5" ht="18.75" customHeight="1" x14ac:dyDescent="0.2">
      <c r="B19" s="163" t="s">
        <v>4</v>
      </c>
      <c r="D19" s="596" t="s">
        <v>5</v>
      </c>
      <c r="E19" s="596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7" t="str">
        <f>+'Ekamut-caxs'!C74</f>
        <v>Ն. ՀԱՐՈՒԹՅՈՒՆՅԱՆ</v>
      </c>
      <c r="E21" s="597"/>
    </row>
    <row r="22" spans="2:5" ht="23.25" customHeight="1" x14ac:dyDescent="0.2">
      <c r="D22" s="596" t="s">
        <v>5</v>
      </c>
      <c r="E22" s="596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workbookViewId="0">
      <selection activeCell="B48" sqref="B48"/>
    </sheetView>
  </sheetViews>
  <sheetFormatPr defaultRowHeight="13.5" x14ac:dyDescent="0.2"/>
  <cols>
    <col min="1" max="1" width="4.42578125" style="525" customWidth="1"/>
    <col min="2" max="2" width="60.85546875" style="514" customWidth="1"/>
    <col min="3" max="3" width="17.140625" style="514" customWidth="1"/>
    <col min="4" max="4" width="17.5703125" style="514" customWidth="1"/>
    <col min="5" max="16384" width="9.140625" style="514"/>
  </cols>
  <sheetData>
    <row r="1" spans="1:4" s="513" customFormat="1" ht="24" customHeight="1" x14ac:dyDescent="0.2">
      <c r="A1" s="603" t="s">
        <v>72</v>
      </c>
      <c r="B1" s="603"/>
      <c r="C1" s="603"/>
      <c r="D1" s="603"/>
    </row>
    <row r="2" spans="1:4" ht="17.25" x14ac:dyDescent="0.2">
      <c r="A2" s="604" t="str">
        <f>+'Ekamut-caxs'!A8:D8</f>
        <v xml:space="preserve">«Երևանի հ․140 մսուր-մանկապարտեզ» ՀՈԱԿ-ի </v>
      </c>
      <c r="B2" s="604"/>
      <c r="C2" s="604"/>
      <c r="D2" s="604"/>
    </row>
    <row r="3" spans="1:4" ht="17.25" x14ac:dyDescent="0.2">
      <c r="A3" s="604" t="s">
        <v>267</v>
      </c>
      <c r="B3" s="604"/>
      <c r="C3" s="604"/>
      <c r="D3" s="604"/>
    </row>
    <row r="6" spans="1:4" ht="59.25" customHeight="1" x14ac:dyDescent="0.2">
      <c r="A6" s="515" t="s">
        <v>3</v>
      </c>
      <c r="B6" s="515" t="s">
        <v>130</v>
      </c>
      <c r="C6" s="515" t="s">
        <v>131</v>
      </c>
      <c r="D6" s="515" t="s">
        <v>271</v>
      </c>
    </row>
    <row r="7" spans="1:4" s="518" customFormat="1" ht="36.75" customHeight="1" x14ac:dyDescent="0.2">
      <c r="A7" s="516">
        <v>1</v>
      </c>
      <c r="B7" s="517" t="s">
        <v>132</v>
      </c>
      <c r="C7" s="516">
        <f>SUM(C8:C10)</f>
        <v>1</v>
      </c>
      <c r="D7" s="516">
        <f>SUM(D8:D10)</f>
        <v>20</v>
      </c>
    </row>
    <row r="8" spans="1:4" ht="25.5" hidden="1" customHeight="1" x14ac:dyDescent="0.2">
      <c r="A8" s="519">
        <v>1.1000000000000001</v>
      </c>
      <c r="B8" s="520" t="s">
        <v>133</v>
      </c>
      <c r="C8" s="519">
        <v>1</v>
      </c>
      <c r="D8" s="519">
        <v>20</v>
      </c>
    </row>
    <row r="9" spans="1:4" ht="25.5" hidden="1" customHeight="1" x14ac:dyDescent="0.2">
      <c r="A9" s="519">
        <v>1.2</v>
      </c>
      <c r="B9" s="520" t="s">
        <v>134</v>
      </c>
      <c r="C9" s="519"/>
      <c r="D9" s="519"/>
    </row>
    <row r="10" spans="1:4" ht="25.5" hidden="1" customHeight="1" x14ac:dyDescent="0.2">
      <c r="A10" s="519">
        <v>1.3</v>
      </c>
      <c r="B10" s="520" t="s">
        <v>135</v>
      </c>
      <c r="C10" s="519"/>
      <c r="D10" s="519"/>
    </row>
    <row r="11" spans="1:4" s="518" customFormat="1" ht="31.5" customHeight="1" x14ac:dyDescent="0.2">
      <c r="A11" s="516">
        <v>2</v>
      </c>
      <c r="B11" s="521" t="s">
        <v>136</v>
      </c>
      <c r="C11" s="516">
        <f>SUM(C12:C14)</f>
        <v>1</v>
      </c>
      <c r="D11" s="516">
        <f>SUM(D12:D14)</f>
        <v>30</v>
      </c>
    </row>
    <row r="12" spans="1:4" ht="21.75" hidden="1" customHeight="1" x14ac:dyDescent="0.2">
      <c r="A12" s="519">
        <v>2.1</v>
      </c>
      <c r="B12" s="520" t="s">
        <v>137</v>
      </c>
      <c r="C12" s="519">
        <v>1</v>
      </c>
      <c r="D12" s="519">
        <v>30</v>
      </c>
    </row>
    <row r="13" spans="1:4" ht="21.75" hidden="1" customHeight="1" x14ac:dyDescent="0.2">
      <c r="A13" s="519">
        <v>2.2000000000000002</v>
      </c>
      <c r="B13" s="520" t="s">
        <v>138</v>
      </c>
      <c r="C13" s="519"/>
      <c r="D13" s="519"/>
    </row>
    <row r="14" spans="1:4" ht="21.75" hidden="1" customHeight="1" x14ac:dyDescent="0.2">
      <c r="A14" s="519">
        <v>2.2999999999999998</v>
      </c>
      <c r="B14" s="520" t="s">
        <v>139</v>
      </c>
      <c r="C14" s="519"/>
      <c r="D14" s="519"/>
    </row>
    <row r="15" spans="1:4" s="518" customFormat="1" ht="39.75" customHeight="1" x14ac:dyDescent="0.2">
      <c r="A15" s="516">
        <v>3</v>
      </c>
      <c r="B15" s="517" t="s">
        <v>140</v>
      </c>
      <c r="C15" s="516">
        <f>SUM(C16:C18)</f>
        <v>1</v>
      </c>
      <c r="D15" s="516">
        <f>SUM(D16:D18)</f>
        <v>30</v>
      </c>
    </row>
    <row r="16" spans="1:4" ht="23.25" hidden="1" customHeight="1" x14ac:dyDescent="0.2">
      <c r="A16" s="519">
        <v>3.1</v>
      </c>
      <c r="B16" s="522" t="s">
        <v>141</v>
      </c>
      <c r="C16" s="519">
        <v>1</v>
      </c>
      <c r="D16" s="519">
        <v>30</v>
      </c>
    </row>
    <row r="17" spans="1:4" ht="23.25" hidden="1" customHeight="1" x14ac:dyDescent="0.2">
      <c r="A17" s="519">
        <v>3.2</v>
      </c>
      <c r="B17" s="522" t="s">
        <v>142</v>
      </c>
      <c r="C17" s="519"/>
      <c r="D17" s="519"/>
    </row>
    <row r="18" spans="1:4" ht="23.25" hidden="1" customHeight="1" x14ac:dyDescent="0.2">
      <c r="A18" s="519">
        <v>3.3</v>
      </c>
      <c r="B18" s="522" t="s">
        <v>143</v>
      </c>
      <c r="C18" s="519"/>
      <c r="D18" s="519"/>
    </row>
    <row r="19" spans="1:4" s="518" customFormat="1" ht="35.25" customHeight="1" x14ac:dyDescent="0.2">
      <c r="A19" s="516">
        <v>4</v>
      </c>
      <c r="B19" s="517" t="s">
        <v>144</v>
      </c>
      <c r="C19" s="516">
        <f>SUM(C20:C22)</f>
        <v>1</v>
      </c>
      <c r="D19" s="516">
        <f>SUM(D20:D22)</f>
        <v>31</v>
      </c>
    </row>
    <row r="20" spans="1:4" ht="23.25" hidden="1" customHeight="1" x14ac:dyDescent="0.2">
      <c r="A20" s="519">
        <v>4.0999999999999996</v>
      </c>
      <c r="B20" s="522" t="s">
        <v>145</v>
      </c>
      <c r="C20" s="519">
        <v>1</v>
      </c>
      <c r="D20" s="519">
        <v>31</v>
      </c>
    </row>
    <row r="21" spans="1:4" ht="23.25" hidden="1" customHeight="1" x14ac:dyDescent="0.2">
      <c r="A21" s="519">
        <v>4.2</v>
      </c>
      <c r="B21" s="522" t="s">
        <v>146</v>
      </c>
      <c r="C21" s="519"/>
      <c r="D21" s="519"/>
    </row>
    <row r="22" spans="1:4" ht="23.25" hidden="1" customHeight="1" x14ac:dyDescent="0.2">
      <c r="A22" s="519">
        <v>4.3</v>
      </c>
      <c r="B22" s="522" t="s">
        <v>147</v>
      </c>
      <c r="C22" s="519"/>
      <c r="D22" s="519"/>
    </row>
    <row r="23" spans="1:4" ht="35.25" customHeight="1" x14ac:dyDescent="0.2">
      <c r="A23" s="516">
        <v>5</v>
      </c>
      <c r="B23" s="517" t="s">
        <v>279</v>
      </c>
      <c r="C23" s="529">
        <v>1</v>
      </c>
      <c r="D23" s="529">
        <v>30</v>
      </c>
    </row>
    <row r="24" spans="1:4" s="518" customFormat="1" ht="31.5" customHeight="1" x14ac:dyDescent="0.2">
      <c r="A24" s="516"/>
      <c r="B24" s="517" t="s">
        <v>74</v>
      </c>
      <c r="C24" s="516">
        <f>C7+C11+C15+C19+C23</f>
        <v>5</v>
      </c>
      <c r="D24" s="516">
        <f>D7+D11+D15+D19+D23</f>
        <v>141</v>
      </c>
    </row>
    <row r="25" spans="1:4" s="518" customFormat="1" ht="25.5" customHeight="1" x14ac:dyDescent="0.2">
      <c r="A25" s="523"/>
      <c r="B25" s="524"/>
      <c r="C25" s="523"/>
      <c r="D25" s="523"/>
    </row>
    <row r="26" spans="1:4" s="518" customFormat="1" ht="45.75" customHeight="1" x14ac:dyDescent="0.2">
      <c r="A26" s="523"/>
      <c r="B26" s="528" t="s">
        <v>272</v>
      </c>
      <c r="C26" s="516">
        <v>140</v>
      </c>
      <c r="D26" s="523"/>
    </row>
    <row r="27" spans="1:4" ht="30.75" customHeight="1" x14ac:dyDescent="0.2"/>
    <row r="28" spans="1:4" ht="17.25" x14ac:dyDescent="0.2">
      <c r="B28" s="526" t="s">
        <v>2</v>
      </c>
      <c r="C28" s="605" t="str">
        <f>+'Ekamut-caxs'!C72</f>
        <v>Լ. ՀԱՐՈՒԹՅՈՒՆՅԱՆ</v>
      </c>
      <c r="D28" s="605"/>
    </row>
    <row r="29" spans="1:4" ht="15.75" customHeight="1" x14ac:dyDescent="0.2">
      <c r="B29" s="527" t="s">
        <v>4</v>
      </c>
      <c r="C29" s="602" t="s">
        <v>5</v>
      </c>
      <c r="D29" s="602"/>
    </row>
    <row r="30" spans="1:4" ht="27" customHeight="1" x14ac:dyDescent="0.2">
      <c r="B30" s="518" t="s">
        <v>6</v>
      </c>
      <c r="C30" s="605" t="str">
        <f>+'Ekamut-caxs'!C74</f>
        <v>Ն. ՀԱՐՈՒԹՅՈՒՆՅԱՆ</v>
      </c>
      <c r="D30" s="605"/>
    </row>
    <row r="31" spans="1:4" x14ac:dyDescent="0.2">
      <c r="C31" s="602" t="s">
        <v>5</v>
      </c>
      <c r="D31" s="602"/>
    </row>
    <row r="32" spans="1:4" x14ac:dyDescent="0.2">
      <c r="B32" s="525" t="s">
        <v>148</v>
      </c>
      <c r="C32" s="525"/>
      <c r="D32" s="525"/>
    </row>
  </sheetData>
  <mergeCells count="7">
    <mergeCell ref="C31:D31"/>
    <mergeCell ref="A1:D1"/>
    <mergeCell ref="A2:D2"/>
    <mergeCell ref="A3:D3"/>
    <mergeCell ref="C28:D28"/>
    <mergeCell ref="C29:D29"/>
    <mergeCell ref="C30:D30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Up1sHs4K4cj4Kr3rtS/ywHjJ2R6b+L7CSt4yZSBXKZs=</DigestValue>
    </Reference>
    <Reference Type="http://www.w3.org/2000/09/xmldsig#Object" URI="#idOfficeObject">
      <DigestMethod Algorithm="http://www.w3.org/2001/04/xmlenc#sha256"/>
      <DigestValue>XImdagkRG9RhiCIsNLAAdtvzUXeKZ37QwGySITP2gdg=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BnHFYfcDh8VMxJ/nhB0cohMrHuXYPMlZ1TEVvwLwBz8=</DigestValue>
    </Reference>
    <Reference Type="http://www.w3.org/2000/09/xmldsig#Object" URI="#idValidSigLnImg">
      <DigestMethod Algorithm="http://www.w3.org/2001/04/xmlenc#sha256"/>
      <DigestValue>tJo3Phw2r0Y/GCdss/ocTBgyX1ux5LgHZcbNRPmcKe0=</DigestValue>
    </Reference>
    <Reference Type="http://www.w3.org/2000/09/xmldsig#Object" URI="#idInvalidSigLnImg">
      <DigestMethod Algorithm="http://www.w3.org/2001/04/xmlenc#sha256"/>
      <DigestValue>6TrkViOQOGU3kbEZcPUeV/H3SyYXSC2Hgn6CmBdybEA=</DigestValue>
    </Reference>
  </SignedInfo>
  <SignatureValue>jbbkSVnPMIfDMoxpxSh6Bm/ZckcIyOcqGCcetbFW/YWdCGK13qzXixGwwPjtVgNxkC9X5ihCHsUj
XulKkdvkQLI3mMv0cTy15SuHA0RpgjsxhGjGNW+TAtId8tKZENlcewwtfuqDlCTTApZPY+nqJ44k
pU6Dnt5C7a3CmaWJcsTRqoUb7OpsIbHEi2t4yZE62iVIZIVqAkOBWLGPASH8mne200Yh4lZWFxvs
cxYaK+C3pjQyx4hZtqob0FuULoybTK06Vk3fA+eNg+fzW0K+/0R6ZGxPDfM9Xt+9D1q7RZ7O8VZO
KYNIDnqvvTLnj2BhyCwmTcLaRhltbzj7+7QKUA==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pwUaVLYsSY5H1yVruzgyl6PCMlzvql4dS2ozLpCL8ic=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NFyeRuHF8RZfXvGb0cASs2aVu/59y6qwk84DsPJA9GM=</DigestValue>
      </Reference>
      <Reference URI="/xl/drawings/vmlDrawing2.vml?ContentType=application/vnd.openxmlformats-officedocument.vmlDrawing">
        <DigestMethod Algorithm="http://www.w3.org/2001/04/xmlenc#sha256"/>
        <DigestValue>w8MXD6XubLjEt69dKMr4A7DLOHVVfy7DLPAnb+sHzhw=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izxEKK6yN37PklTSI3ZpAv2ATT/mgDHsAJja4/8kZ5U=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sn2nRCRk5naIbo40N7vwJ40MVgvsbqqfX8FOuYEhsVE=</DigestValue>
      </Reference>
      <Reference URI="/xl/styles.xml?ContentType=application/vnd.openxmlformats-officedocument.spreadsheetml.styles+xml">
        <DigestMethod Algorithm="http://www.w3.org/2001/04/xmlenc#sha256"/>
        <DigestValue>toYBprwJlPxS/v2i1qYw701JoeMkwTR4HTU76q9s3fc=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og3FeBgaOeJF8PxgWICOT4QxjwhRMgm4B4Poftw3JHs=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N4TEA4HwopN7h1hzp+7l+OPfm3tvyK1GKMXz9c9cAbw=</DigestValue>
      </Reference>
      <Reference URI="/xl/worksheets/sheet2.xml?ContentType=application/vnd.openxmlformats-officedocument.spreadsheetml.worksheet+xml">
        <DigestMethod Algorithm="http://www.w3.org/2001/04/xmlenc#sha256"/>
        <DigestValue>ozoVqOcdbjyZP8ADEmSeu1KphWQzCugupR5kVTWAQ2I=</DigestValue>
      </Reference>
      <Reference URI="/xl/worksheets/sheet3.xml?ContentType=application/vnd.openxmlformats-officedocument.spreadsheetml.worksheet+xml">
        <DigestMethod Algorithm="http://www.w3.org/2001/04/xmlenc#sha256"/>
        <DigestValue>o0cyHJ5uhslim52rWfHMA/HMU3YGW9FjmIfHkjb4o90=</DigestValue>
      </Reference>
      <Reference URI="/xl/worksheets/sheet4.xml?ContentType=application/vnd.openxmlformats-officedocument.spreadsheetml.worksheet+xml">
        <DigestMethod Algorithm="http://www.w3.org/2001/04/xmlenc#sha256"/>
        <DigestValue>4iyPTLCba5FzhY00wYPUScvWRswJPnXRKCnXl/V/xjQ=</DigestValue>
      </Reference>
      <Reference URI="/xl/worksheets/sheet5.xml?ContentType=application/vnd.openxmlformats-officedocument.spreadsheetml.worksheet+xml">
        <DigestMethod Algorithm="http://www.w3.org/2001/04/xmlenc#sha256"/>
        <DigestValue>r5NaommZCjxTEg1ed7U3EWlw07XZ7UeDMp+l5QjUAeA=</DigestValue>
      </Reference>
      <Reference URI="/xl/worksheets/sheet6.xml?ContentType=application/vnd.openxmlformats-officedocument.spreadsheetml.worksheet+xml">
        <DigestMethod Algorithm="http://www.w3.org/2001/04/xmlenc#sha256"/>
        <DigestValue>qSNrEdEsy4XxT2H9KZM80V6E+jgNQpoVdbFli9Ty8Zg=</DigestValue>
      </Reference>
      <Reference URI="/xl/worksheets/sheet7.xml?ContentType=application/vnd.openxmlformats-officedocument.spreadsheetml.worksheet+xml">
        <DigestMethod Algorithm="http://www.w3.org/2001/04/xmlenc#sha256"/>
        <DigestValue>PYUIN49NZg3HU9Jt9Dru92XCgdKl9XEmYYS6dS0xiyM=</DigestValue>
      </Reference>
      <Reference URI="/xl/worksheets/sheet8.xml?ContentType=application/vnd.openxmlformats-officedocument.spreadsheetml.worksheet+xml">
        <DigestMethod Algorithm="http://www.w3.org/2001/04/xmlenc#sha256"/>
        <DigestValue>AxV3Snm+jRP7yCTMN6+Qf8dEqeFyqm9PG8T06pw9eRM=</DigestValue>
      </Reference>
      <Reference URI="/xl/worksheets/sheet9.xml?ContentType=application/vnd.openxmlformats-officedocument.spreadsheetml.worksheet+xml">
        <DigestMethod Algorithm="http://www.w3.org/2001/04/xmlenc#sha256"/>
        <DigestValue>QAS0YUsaKTeKUCbqQrgD9X+Cdb7ohHOcm5ZrvhMc9xU=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2022-12-29T11:14:47Z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{2E6EE915-44B9-4423-9088-D8126A5BAD98}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2022-12-29T11:14:47Z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mPAGDLjwDO/FN33GKNdzDJjwDvDgq6AAAAAGjWvABo1rwAdq4NcAAAAACDJ6duCQAAAAAAAAAAAAAAAAAAAAAAAAAw67wAAAAAAAAAAAAAAAAAAAAAAAAAAAAAAAAAAAAAAAAAAAAAAAAA7WXUTQAAAADQyo8A6ftTdwAAjwAAAAAA9ftTd4LjGk31////AAAAAAAAAAAAAAAAkAEAAB7iGk1syY8A3a9zdwAAFnZgyY8AAAAAAGjJjwAAAAAAAAAAAGG4cncAAAAACQAAAIDKjwCAyo8AAAIAAPz///8BAAAAAAAAAAAAAAAAAAAAAAAAAAAAAABgL5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gh0TAAC8AL0ts24+0Bdu4avUTZBWwwAoAgAA0AehAAgCAADQB6EAZAAAAMQNjwAIAgAA8E4dE9imphc4J7YXAAAAAAAAAAAAAKEAAgAAAAAAAABBAAAAAAChAHwCoQAAAAAA/AEAAJwVoQAAAAAAAAC8AJgVoQAAAIl3iAePAK5eiXewgB0Trl6JdwAAAAAAAAAACGW9AAhlvQCcB48AHy+nbgAAvAAAAAAA/AEAAKwHjwDdLqduAAAAAAcAAAAAAAAAYbhyd/wBAAAHAAAA1AiPANQIjwAAAgAA/P///wEAAAAAAAAAAAAAAAAAAABgL5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eAePAFwJjwDO/FN3VKC8AAAAAABXAQqaOwAAAH8AAAAAAAAABQAAAE4BAACo81ETAAAAAMjvMxMAAAAA4MYBAXgMNBMAAAAAyO8zE7CSuG4DAAAAuJK4bgEAAAA4R6IXvGrrbr0ts24+0Bdu4avUTZBWwwDMCI8A6ftTdwAAjwACAAAA9ftTd8QNjwDg////AAAAAAAAAAAAAAAAkAEAAAAAAAEAAAAAYQByAGkAYQBsAAAAAAAAAAAAAAAAAAAABgAAAAAAAABhuHJ3AAAAAAYAAAB8CI8AfAiPAAACAAD8////AQAAAAAAAAAAAAAAAAAAAGAv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8AraZUd2AQAACQoo8AsQAheLEAeAAAAAAA/////2AQpv//////zAoAAAqmCgAI77QXAAAAALEAeP//////zAoAACF4AQBgARggAAAAAJw9pXZ5RFJ3sQAheJzUuBcBAAAA/////wAAAACQL0sT/KaPAAAAAACQL0sTAACSGopEUndgARggsQAheAEAAACc1LgXkC9LEwAAAAAAAAAAsQB4APymjwCxAHj//////8wKAAAheAEAYAEYIAAAAACOJFZ3sQAheIAkPRoKAAAA/////wAAAAAQAAAAAwEAAG2hAQAcAAABsQAhe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jwBgy48AzvxTd9xijXcwyY8A7w4KugAAAABo1rwAaNa8AHauDXAAAAAAgyenbgkAAAAAAAAAAAAAAAAAAAAAAAAAMOu8AAAAAAAAAAAAAAAAAAAAAAAAAAAAAAAAAAAAAAAAAAAAAAAAAO1l1E0AAAAA0MqPAOn7U3cAAI8AAAAAAPX7U3eC4xpN9f///wAAAAAAAAAAAAAAAJABAAAe4hpNbMmPAN2vc3cAABZ2YMmPAAAAAABoyY8AAAAAAAAAAABhuHJ3AAAAAAkAAACAyo8AgMqPAAACAAD8////AQAAAAAAAAAAAAAAAAAAAAAAAAAAAAAAYC+V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gh0TAAC8AL0ts24+0Bdu4avUTZBWwwAoAgAA0AehAAgCAADQB6EAZAAAAMQNjwAIAgAA8E4dE9imphc4J7YXAAAAAAAAAAAAAKEAAgAAAAAAAABBAAAAAAChAHwCoQAAAAAA/AEAAJwVoQAAAAAAAAC8AJgVoQAAAIl3iAePAK5eiXewgB0Trl6JdwAAAAAAAAAACGW9AAhlvQCcB48AHy+nbgAAvAAAAAAA/AEAAKwHjwDdLqduAAAAAAcAAAAAAAAAYbhyd/wBAAAHAAAA1AiPANQIjwAAAgAA/P///wEAAAAAAAAAAAAAAAAAAABgL5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eAePAFwJjwDO/FN3VKC8AAAAAABXAQqaOwAAAH8AAAAAAAAABQAAAE4BAACo81ETAAAAAMjvMxMAAAAA4MYBAXgMNBMAAAAAyO8zE7CSuG4DAAAAuJK4bgEAAAA4R6IXvGrrbr0ts24+0Bdu4avUTZBWwwDMCI8A6ftTdwAAjwACAAAA9ftTd8QNjwDg////AAAAAAAAAAAAAAAAkAEAAAAAAAEAAAAAYQByAGkAYQBsAAAAAAAAAAAAAAAAAAAABgAAAAAAAABhuHJ3AAAAAAYAAAB8CI8AfAiPAAACAAD8////AQAAAAAAAAAAAAAAAAAAAGAv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Qoo8AraZUd2AQAACQoo8AGwohvBsKvAAAAAAAXk7FbmAQpv//////zAoAAAqmCgAI77QXAAAAABsKvP//////zAoAACG8AQBgARggAAAAAJw9pXZ5RFJ3GwohvJzUuBcBAAAA/////wAAAAA4M0sT/KaPAAAAAAA4M0sTAACSGopEUndgARggGwohvAEAAACc1LgXODNLEwAAAAAAAAAAGwq8APymjwAbCrz//////8wKAAAhvAEAYAEYIAAAAACOJFZ3GwohvFC7PBoRAAAA/////wAAAAAQAAAAAwEAAG2hAQAcAAABGwohv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K+sPw4ZLXaZwW42+lbkr0TEnB3saFTzVcJQu9LHrJ98=</DigestValue>
    </Reference>
    <Reference Type="http://www.w3.org/2000/09/xmldsig#Object" URI="#idOfficeObject">
      <DigestMethod Algorithm="http://www.w3.org/2001/04/xmlenc#sha256"/>
      <DigestValue>FL5Ns2I9xml0QsaDe0GR7m7Yt2m2m6kc/14J9JJQlXo=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BlWeHX4dmCllNifIC9MGCXmJH3XHtavsWx+CU3Z9LBA=</DigestValue>
    </Reference>
    <Reference Type="http://www.w3.org/2000/09/xmldsig#Object" URI="#idValidSigLnImg">
      <DigestMethod Algorithm="http://www.w3.org/2001/04/xmlenc#sha256"/>
      <DigestValue>xa3LEfLbUHnXwscf21E8ldC6IaRP2HxpCwu4iwdzd7c=</DigestValue>
    </Reference>
    <Reference Type="http://www.w3.org/2000/09/xmldsig#Object" URI="#idInvalidSigLnImg">
      <DigestMethod Algorithm="http://www.w3.org/2001/04/xmlenc#sha256"/>
      <DigestValue>Hbmtq4nAU/ZQF7T/CydRwjDijRq/7iVl8MVNQ3TFySc=</DigestValue>
    </Reference>
  </SignedInfo>
  <SignatureValue>NeMfSmTWI9dRMDAn3AdjZ52/cvqYKG3zk3NgVHCBwRxvnjg/VOMj5iZldS/mpBxd7JnH32um6HJ2
DPVC1mGV1wPtkP7gCXhda+q/uFu9rzEhz+MwBze3+yv+XZZOzllatSpwjtKapshjmFcIUMd6H+gf
SWgxUGtTYoCvMqojxdUbN4AsgoTDJbqKWuT1ZfTbI7l7ZjNRMmh2FWgC7oFMY9eNpAaAroOIZmd/
uCmh4pmECLtxZgBhk7fti57WafMtfUYdLzc3AC5nBm4JfG1UwjeohnLYy9k/rTMTRmxtX8cekKJR
izw5+mc8uhSRKAYVXYdvMTmkZ414jcy8L3x4+g==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pwUaVLYsSY5H1yVruzgyl6PCMlzvql4dS2ozLpCL8ic=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NFyeRuHF8RZfXvGb0cASs2aVu/59y6qwk84DsPJA9GM=</DigestValue>
      </Reference>
      <Reference URI="/xl/drawings/vmlDrawing2.vml?ContentType=application/vnd.openxmlformats-officedocument.vmlDrawing">
        <DigestMethod Algorithm="http://www.w3.org/2001/04/xmlenc#sha256"/>
        <DigestValue>w8MXD6XubLjEt69dKMr4A7DLOHVVfy7DLPAnb+sHzhw=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izxEKK6yN37PklTSI3ZpAv2ATT/mgDHsAJja4/8kZ5U=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sn2nRCRk5naIbo40N7vwJ40MVgvsbqqfX8FOuYEhsVE=</DigestValue>
      </Reference>
      <Reference URI="/xl/styles.xml?ContentType=application/vnd.openxmlformats-officedocument.spreadsheetml.styles+xml">
        <DigestMethod Algorithm="http://www.w3.org/2001/04/xmlenc#sha256"/>
        <DigestValue>toYBprwJlPxS/v2i1qYw701JoeMkwTR4HTU76q9s3fc=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og3FeBgaOeJF8PxgWICOT4QxjwhRMgm4B4Poftw3JHs=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N4TEA4HwopN7h1hzp+7l+OPfm3tvyK1GKMXz9c9cAbw=</DigestValue>
      </Reference>
      <Reference URI="/xl/worksheets/sheet2.xml?ContentType=application/vnd.openxmlformats-officedocument.spreadsheetml.worksheet+xml">
        <DigestMethod Algorithm="http://www.w3.org/2001/04/xmlenc#sha256"/>
        <DigestValue>ozoVqOcdbjyZP8ADEmSeu1KphWQzCugupR5kVTWAQ2I=</DigestValue>
      </Reference>
      <Reference URI="/xl/worksheets/sheet3.xml?ContentType=application/vnd.openxmlformats-officedocument.spreadsheetml.worksheet+xml">
        <DigestMethod Algorithm="http://www.w3.org/2001/04/xmlenc#sha256"/>
        <DigestValue>o0cyHJ5uhslim52rWfHMA/HMU3YGW9FjmIfHkjb4o90=</DigestValue>
      </Reference>
      <Reference URI="/xl/worksheets/sheet4.xml?ContentType=application/vnd.openxmlformats-officedocument.spreadsheetml.worksheet+xml">
        <DigestMethod Algorithm="http://www.w3.org/2001/04/xmlenc#sha256"/>
        <DigestValue>4iyPTLCba5FzhY00wYPUScvWRswJPnXRKCnXl/V/xjQ=</DigestValue>
      </Reference>
      <Reference URI="/xl/worksheets/sheet5.xml?ContentType=application/vnd.openxmlformats-officedocument.spreadsheetml.worksheet+xml">
        <DigestMethod Algorithm="http://www.w3.org/2001/04/xmlenc#sha256"/>
        <DigestValue>r5NaommZCjxTEg1ed7U3EWlw07XZ7UeDMp+l5QjUAeA=</DigestValue>
      </Reference>
      <Reference URI="/xl/worksheets/sheet6.xml?ContentType=application/vnd.openxmlformats-officedocument.spreadsheetml.worksheet+xml">
        <DigestMethod Algorithm="http://www.w3.org/2001/04/xmlenc#sha256"/>
        <DigestValue>qSNrEdEsy4XxT2H9KZM80V6E+jgNQpoVdbFli9Ty8Zg=</DigestValue>
      </Reference>
      <Reference URI="/xl/worksheets/sheet7.xml?ContentType=application/vnd.openxmlformats-officedocument.spreadsheetml.worksheet+xml">
        <DigestMethod Algorithm="http://www.w3.org/2001/04/xmlenc#sha256"/>
        <DigestValue>PYUIN49NZg3HU9Jt9Dru92XCgdKl9XEmYYS6dS0xiyM=</DigestValue>
      </Reference>
      <Reference URI="/xl/worksheets/sheet8.xml?ContentType=application/vnd.openxmlformats-officedocument.spreadsheetml.worksheet+xml">
        <DigestMethod Algorithm="http://www.w3.org/2001/04/xmlenc#sha256"/>
        <DigestValue>AxV3Snm+jRP7yCTMN6+Qf8dEqeFyqm9PG8T06pw9eRM=</DigestValue>
      </Reference>
      <Reference URI="/xl/worksheets/sheet9.xml?ContentType=application/vnd.openxmlformats-officedocument.spreadsheetml.worksheet+xml">
        <DigestMethod Algorithm="http://www.w3.org/2001/04/xmlenc#sha256"/>
        <DigestValue>QAS0YUsaKTeKUCbqQrgD9X+Cdb7ohHOcm5ZrvhMc9xU=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2022-12-29T11:15:20Z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{9BF8A304-8EAA-43F9-9E7E-474E42F12242}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2022-12-29T11:15:20Z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mPAGDLjwDO/FN33GKNdzDJjwDvDgq6AAAAAGjWvABo1rwAdq4NcAAAAACDJ6duCQAAAAAAAAAAAAAAAAAAAAAAAAAw67wAAAAAAAAAAAAAAAAAAAAAAAAAAAAAAAAAAAAAAAAAAAAAAAAA7WXUTQAAAADQyo8A6ftTdwAAjwAAAAAA9ftTd4LjGk31////AAAAAAAAAAAAAAAAkAEAAB7iGk1syY8A3a9zdwAAFnZgyY8AAAAAAGjJjwAAAAAAAAAAAGG4cncAAAAACQAAAIDKjwCAyo8AAAIAAPz///8BAAAAAAAAAAAAAAAAAAAAAAAAAAAAAABgL5U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sgh0TAAC8AL0ts24+0Bdu4avUTZBWwwAoAgAA0AehAAgCAADQB6EAZAAAAMQNjwAIAgAA8E4dE9imphc4J7YXAAAAAAAAAAAAAKEAAgAAAAAAAABBAAAAAAChAHwCoQAAAAAA/AEAAJwVoQAAAAAAAAC8AJgVoQAAAIl3iAePAK5eiXewgB0Trl6JdwAAAAAAAAAACGW9AAhlvQCcB48AHy+nbgAAvAAAAAAA/AEAAKwHjwDdLqduAAAAAAcAAAAAAAAAYbhyd/wBAAAHAAAA1AiPANQIjwAAAgAA/P///wEAAAAAAAAAAAAAAAAAAABgL5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eAePAFwJjwDO/FN3VKC8AAAAAABXAQqaOwAAAH8AAAAAAAAABQAAAE4BAACo81ETAAAAAMjvMxMAAAAA4MYBAXgMNBMAAAAAyO8zE7CSuG4DAAAAuJK4bgEAAAA4R6IXvGrrbr0ts24+0Bdu4avUTZBWwwDMCI8A6ftTdwAAjwACAAAA9ftTd8QNjwDg////AAAAAAAAAAAAAAAAkAEAAAAAAAEAAAAAYQByAGkAYQBsAAAAAAAAAAAAAAAAAAAABgAAAAAAAABhuHJ3AAAAAAYAAAB8CI8AfAiPAAACAAD8////AQAAAAAAAAAAAAAAAAAAAGAv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Y8AraZUd2AQAACwoY8AlhQhMZYUMQAAAAAAXk7FbmAQpv//////zAoAAAqmCgAI77QXAAAAAJYUMf//////zAoAACExAQDAAjQXAAAAAJw9pXZ5RFJ3lhQhMZzUuBcBAAAA/////wAAAABIl2EaHKaPAAAAAABIl2EaAACSGopEUnfAAjQXlhQhMQEAAACc1LgXSJdhGgAAAAAAAAAAlhQxABymjwCWFDH//////8wKAAAhMQEAwAI0FwAAAACOJFZ3lhQhMSgEoxcKAAAA/////wAAAAAQAAAAAwEAAG2hAQAcAAABlhQhM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HzJjwBgy48AzvxTd9xijXcwyY8A7w4KugAAAABo1rwAaNa8AHauDXAAAAAAgyenbgkAAAAAAAAAAAAAAAAAAAAAAAAAMOu8AAAAAAAAAAAAAAAAAAAAAAAAAAAAAAAAAAAAAAAAAAAAAAAAAO1l1E0AAAAA0MqPAOn7U3cAAI8AAAAAAPX7U3eC4xpN9f///wAAAAAAAAAAAAAAAJABAAAe4hpNbMmPAN2vc3cAABZ2YMmPAAAAAABoyY8AAAAAAAAAAABhuHJ3AAAAAAkAAACAyo8AgMqPAAACAAD8////AQAAAAAAAAAAAAAAAAAAAAAAAAAAAAAAYC+V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gh0TAAC8AL0ts24+0Bdu4avUTZBWwwAoAgAA0AehAAgCAADQB6EAZAAAAMQNjwAIAgAA8E4dE9imphc4J7YXAAAAAAAAAAAAAKEAAgAAAAAAAABBAAAAAAChAHwCoQAAAAAA/AEAAJwVoQAAAAAAAAC8AJgVoQAAAIl3iAePAK5eiXewgB0Trl6JdwAAAAAAAAAACGW9AAhlvQCcB48AHy+nbgAAvAAAAAAA/AEAAKwHjwDdLqduAAAAAAcAAAAAAAAAYbhyd/wBAAAHAAAA1AiPANQIjwAAAgAA/P///wEAAAAAAAAAAAAAAAAAAABgL5U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LQXeAePAFwJjwDO/FN3VKC8AAAAAABXAQqaOwAAAH8AAAAAAAAABQAAAE4BAACo81ETAAAAAMjvMxMAAAAA4MYBAXgMNBMAAAAAyO8zE7CSuG4DAAAAuJK4bgEAAAA4R6IXvGrrbr0ts24+0Bdu4avUTZBWwwDMCI8A6ftTdwAAjwACAAAA9ftTd8QNjwDg////AAAAAAAAAAAAAAAAkAEAAAAAAAEAAAAAYQByAGkAYQBsAAAAAAAAAAAAAAAAAAAABgAAAAAAAABhuHJ3AAAAAAYAAAB8CI8AfAiPAAACAAD8////AQAAAAAAAAAAAAAAAAAAAGAvl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Y8AraZUd2AQAACwoY8AVg4h5FYO5AAAAAAAXk7FbmAQpv//////zAoAAAqmCgAI77QXAAAAAFYO5P//////zAoAACHkAQDAAjQXAAAAAJw9pXZ5RFJ3Vg4h5JzUuBcBAAAA/////wAAAAD42mEaHKaPAAAAAAD42mEaAACSGopEUnfAAjQXVg4h5AEAAACc1LgX+NphGgAAAAAAAAAAVg7kABymjwBWDuT//////8wKAAAh5AEAwAI0FwAAAACOJFZ3Vg4h5OAYsRcRAAAA/////wAAAAAQAAAAAwEAAG2hAQAcAAABVg4h5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2022-11-10T07:23:12Z</cp:lastPrinted>
  <dcterms:created xsi:type="dcterms:W3CDTF">1996-10-14T23:33:28Z</dcterms:created>
  <dcterms:modified xsi:type="dcterms:W3CDTF">2022-12-23T12:45:54Z</dcterms:modified>
</cp:coreProperties>
</file>